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0" yWindow="0" windowWidth="28800" windowHeight="12435" tabRatio="631"/>
  </bookViews>
  <sheets>
    <sheet name="5" sheetId="126" r:id="rId1"/>
  </sheets>
  <definedNames>
    <definedName name="_xlnm._FilterDatabase" localSheetId="0" hidden="1">'5'!#REF!</definedName>
    <definedName name="_xlnm.Print_Area" localSheetId="0">'5'!$A$1:$AL$20</definedName>
  </definedNames>
  <calcPr calcId="152511"/>
</workbook>
</file>

<file path=xl/calcChain.xml><?xml version="1.0" encoding="utf-8"?>
<calcChain xmlns="http://schemas.openxmlformats.org/spreadsheetml/2006/main">
  <c r="P129" i="126" l="1"/>
  <c r="O129" i="126"/>
  <c r="N129" i="126"/>
  <c r="M129" i="126"/>
  <c r="K129" i="126"/>
  <c r="J129" i="126"/>
  <c r="AL129" i="126" s="1"/>
  <c r="I129" i="126"/>
  <c r="AK129" i="126" s="1"/>
  <c r="H129" i="126"/>
  <c r="G129" i="126"/>
  <c r="F129" i="126"/>
  <c r="AH129" i="126" s="1"/>
  <c r="E129" i="126"/>
  <c r="AG129" i="126" s="1"/>
  <c r="D129" i="126"/>
  <c r="AF55" i="126"/>
  <c r="AG55" i="126"/>
  <c r="AH55" i="126"/>
  <c r="AI55" i="126"/>
  <c r="AJ55" i="126"/>
  <c r="AK55" i="126"/>
  <c r="AL55" i="126"/>
  <c r="AI129" i="126" l="1"/>
  <c r="AF129" i="126"/>
  <c r="AJ129" i="126"/>
  <c r="AG116" i="126"/>
  <c r="AG114" i="126"/>
  <c r="AG113" i="126"/>
  <c r="Z92" i="126"/>
  <c r="Z91" i="126"/>
  <c r="L126" i="126" l="1"/>
  <c r="Y98" i="126" l="1"/>
  <c r="S98" i="126"/>
  <c r="Q98" i="126"/>
  <c r="D133" i="126" l="1"/>
  <c r="D127" i="126" s="1"/>
  <c r="D126" i="126" s="1"/>
  <c r="F133" i="126"/>
  <c r="F127" i="126" s="1"/>
  <c r="F126" i="126" s="1"/>
  <c r="G133" i="126"/>
  <c r="G127" i="126" s="1"/>
  <c r="G126" i="126" s="1"/>
  <c r="I133" i="126"/>
  <c r="I127" i="126" s="1"/>
  <c r="I126" i="126" s="1"/>
  <c r="J133" i="126"/>
  <c r="J127" i="126" s="1"/>
  <c r="J126" i="126" s="1"/>
  <c r="K133" i="126" l="1"/>
  <c r="K114" i="126" s="1"/>
  <c r="AF114" i="126" s="1"/>
  <c r="K116" i="126"/>
  <c r="AF116" i="126" s="1"/>
  <c r="P133" i="126"/>
  <c r="P114" i="126" s="1"/>
  <c r="P116" i="126"/>
  <c r="N133" i="126"/>
  <c r="N116" i="126"/>
  <c r="O133" i="126"/>
  <c r="O116" i="126"/>
  <c r="M116" i="126"/>
  <c r="J125" i="126"/>
  <c r="AL125" i="126" s="1"/>
  <c r="J102" i="126"/>
  <c r="D125" i="126"/>
  <c r="D102" i="126"/>
  <c r="G125" i="126"/>
  <c r="G102" i="126"/>
  <c r="F125" i="126"/>
  <c r="F102" i="126"/>
  <c r="I125" i="126"/>
  <c r="I102" i="126"/>
  <c r="AK94" i="126"/>
  <c r="AK92" i="126"/>
  <c r="AK91" i="126"/>
  <c r="AK61" i="126"/>
  <c r="AK60" i="126"/>
  <c r="AK59" i="126"/>
  <c r="AJ94" i="126"/>
  <c r="AJ92" i="126"/>
  <c r="AJ91" i="126"/>
  <c r="AJ61" i="126"/>
  <c r="AJ60" i="126"/>
  <c r="AJ59" i="126"/>
  <c r="AI94" i="126"/>
  <c r="AI92" i="126"/>
  <c r="AI91" i="126"/>
  <c r="AI61" i="126"/>
  <c r="AI60" i="126"/>
  <c r="AI59" i="126"/>
  <c r="AH94" i="126"/>
  <c r="AH92" i="126"/>
  <c r="AH91" i="126"/>
  <c r="AH61" i="126"/>
  <c r="AH60" i="126"/>
  <c r="AH59" i="126"/>
  <c r="AL52" i="126"/>
  <c r="AK52" i="126"/>
  <c r="AJ52" i="126"/>
  <c r="AI52" i="126"/>
  <c r="AH52" i="126"/>
  <c r="AL133" i="126"/>
  <c r="AL127" i="126"/>
  <c r="AL126" i="126"/>
  <c r="AL61" i="126"/>
  <c r="AL60" i="126"/>
  <c r="AL59" i="126"/>
  <c r="AL94" i="126"/>
  <c r="AL92" i="126"/>
  <c r="AL91" i="126"/>
  <c r="AG94" i="126"/>
  <c r="AG92" i="126"/>
  <c r="AG91" i="126"/>
  <c r="AG61" i="126"/>
  <c r="AG60" i="126"/>
  <c r="AG59" i="126"/>
  <c r="AG52" i="126"/>
  <c r="AF94" i="126"/>
  <c r="AF92" i="126"/>
  <c r="AF91" i="126"/>
  <c r="AF61" i="126"/>
  <c r="AF60" i="126"/>
  <c r="AF59" i="126"/>
  <c r="AF52" i="126"/>
  <c r="AE98" i="126"/>
  <c r="AD98" i="126"/>
  <c r="AC98" i="126"/>
  <c r="AB98" i="126"/>
  <c r="AA98" i="126"/>
  <c r="Z98" i="126"/>
  <c r="X98" i="126"/>
  <c r="W98" i="126"/>
  <c r="V98" i="126"/>
  <c r="U98" i="126"/>
  <c r="T98" i="126"/>
  <c r="R98" i="126"/>
  <c r="L98" i="126"/>
  <c r="AE90" i="126"/>
  <c r="AE88" i="126" s="1"/>
  <c r="AD90" i="126"/>
  <c r="AD88" i="126" s="1"/>
  <c r="AC90" i="126"/>
  <c r="AC88" i="126" s="1"/>
  <c r="AB90" i="126"/>
  <c r="AB88" i="126" s="1"/>
  <c r="AA90" i="126"/>
  <c r="AA88" i="126" s="1"/>
  <c r="Z90" i="126"/>
  <c r="Z88" i="126" s="1"/>
  <c r="Y90" i="126"/>
  <c r="Y88" i="126" s="1"/>
  <c r="X90" i="126"/>
  <c r="X88" i="126" s="1"/>
  <c r="W90" i="126"/>
  <c r="W88" i="126" s="1"/>
  <c r="V90" i="126"/>
  <c r="V88" i="126" s="1"/>
  <c r="U90" i="126"/>
  <c r="U88" i="126" s="1"/>
  <c r="T90" i="126"/>
  <c r="T88" i="126" s="1"/>
  <c r="S90" i="126"/>
  <c r="S88" i="126" s="1"/>
  <c r="R90" i="126"/>
  <c r="R88" i="126" s="1"/>
  <c r="Q90" i="126"/>
  <c r="Q88" i="126" s="1"/>
  <c r="P90" i="126"/>
  <c r="P88" i="126" s="1"/>
  <c r="O90" i="126"/>
  <c r="O88" i="126" s="1"/>
  <c r="N90" i="126"/>
  <c r="N88" i="126" s="1"/>
  <c r="M90" i="126"/>
  <c r="M88" i="126" s="1"/>
  <c r="L90" i="126"/>
  <c r="L88" i="126" s="1"/>
  <c r="K90" i="126"/>
  <c r="K88" i="126" s="1"/>
  <c r="J90" i="126"/>
  <c r="J88" i="126" s="1"/>
  <c r="I90" i="126"/>
  <c r="I88" i="126" s="1"/>
  <c r="H90" i="126"/>
  <c r="H88" i="126" s="1"/>
  <c r="G90" i="126"/>
  <c r="G88" i="126" s="1"/>
  <c r="F90" i="126"/>
  <c r="F88" i="126" s="1"/>
  <c r="E90" i="126"/>
  <c r="E88" i="126" s="1"/>
  <c r="D90" i="126"/>
  <c r="D88" i="126" s="1"/>
  <c r="AE51" i="126"/>
  <c r="AE49" i="126" s="1"/>
  <c r="AD51" i="126"/>
  <c r="AD49" i="126" s="1"/>
  <c r="AC51" i="126"/>
  <c r="AC49" i="126" s="1"/>
  <c r="AB51" i="126"/>
  <c r="AB49" i="126" s="1"/>
  <c r="AA51" i="126"/>
  <c r="AA49" i="126" s="1"/>
  <c r="Z51" i="126"/>
  <c r="Z49" i="126" s="1"/>
  <c r="Y51" i="126"/>
  <c r="Y49" i="126" s="1"/>
  <c r="X51" i="126"/>
  <c r="X49" i="126" s="1"/>
  <c r="W51" i="126"/>
  <c r="W49" i="126" s="1"/>
  <c r="V51" i="126"/>
  <c r="V49" i="126" s="1"/>
  <c r="U51" i="126"/>
  <c r="U49" i="126" s="1"/>
  <c r="T51" i="126"/>
  <c r="T49" i="126" s="1"/>
  <c r="R51" i="126"/>
  <c r="R49" i="126" s="1"/>
  <c r="Q51" i="126"/>
  <c r="Q49" i="126" s="1"/>
  <c r="P51" i="126"/>
  <c r="P49" i="126" s="1"/>
  <c r="O51" i="126"/>
  <c r="O49" i="126" s="1"/>
  <c r="N51" i="126"/>
  <c r="N49" i="126" s="1"/>
  <c r="M51" i="126"/>
  <c r="M49" i="126" s="1"/>
  <c r="L51" i="126"/>
  <c r="L49" i="126" s="1"/>
  <c r="K51" i="126"/>
  <c r="K49" i="126" s="1"/>
  <c r="J51" i="126"/>
  <c r="J49" i="126" s="1"/>
  <c r="I51" i="126"/>
  <c r="I49" i="126" s="1"/>
  <c r="H51" i="126"/>
  <c r="H49" i="126" s="1"/>
  <c r="G51" i="126"/>
  <c r="G49" i="126" s="1"/>
  <c r="F51" i="126"/>
  <c r="F49" i="126" s="1"/>
  <c r="E51" i="126"/>
  <c r="D51" i="126"/>
  <c r="D49" i="126" s="1"/>
  <c r="S51" i="126"/>
  <c r="S49" i="126" s="1"/>
  <c r="S67" i="126"/>
  <c r="S66" i="126" s="1"/>
  <c r="Z67" i="126"/>
  <c r="Z66" i="126" s="1"/>
  <c r="AF133" i="126" l="1"/>
  <c r="O114" i="126"/>
  <c r="AI133" i="126"/>
  <c r="N114" i="126"/>
  <c r="AH133" i="126"/>
  <c r="M114" i="126"/>
  <c r="AK133" i="126"/>
  <c r="P113" i="126"/>
  <c r="K113" i="126"/>
  <c r="AF113" i="126" s="1"/>
  <c r="I124" i="126"/>
  <c r="I101" i="126"/>
  <c r="O127" i="126"/>
  <c r="O126" i="126" s="1"/>
  <c r="O113" i="126"/>
  <c r="M127" i="126"/>
  <c r="M113" i="126"/>
  <c r="N127" i="126"/>
  <c r="N113" i="126"/>
  <c r="F124" i="126"/>
  <c r="F101" i="126"/>
  <c r="G124" i="126"/>
  <c r="G101" i="126"/>
  <c r="D124" i="126"/>
  <c r="D101" i="126"/>
  <c r="J124" i="126"/>
  <c r="J101" i="126"/>
  <c r="Y77" i="126"/>
  <c r="Y74" i="126" s="1"/>
  <c r="Y73" i="126" s="1"/>
  <c r="Y69" i="126" s="1"/>
  <c r="Y67" i="126" s="1"/>
  <c r="Y66" i="126" s="1"/>
  <c r="Y48" i="126" s="1"/>
  <c r="M77" i="126"/>
  <c r="M74" i="126" s="1"/>
  <c r="M73" i="126" s="1"/>
  <c r="M69" i="126" s="1"/>
  <c r="M67" i="126" s="1"/>
  <c r="M66" i="126" s="1"/>
  <c r="M48" i="126" s="1"/>
  <c r="Q77" i="126"/>
  <c r="Q74" i="126" s="1"/>
  <c r="Q73" i="126" s="1"/>
  <c r="Q69" i="126" s="1"/>
  <c r="Q67" i="126" s="1"/>
  <c r="Q66" i="126" s="1"/>
  <c r="Q48" i="126" s="1"/>
  <c r="U77" i="126"/>
  <c r="U74" i="126" s="1"/>
  <c r="U73" i="126" s="1"/>
  <c r="U69" i="126" s="1"/>
  <c r="U67" i="126" s="1"/>
  <c r="U66" i="126" s="1"/>
  <c r="U48" i="126" s="1"/>
  <c r="AB77" i="126"/>
  <c r="AB74" i="126" s="1"/>
  <c r="AB73" i="126" s="1"/>
  <c r="AB69" i="126" s="1"/>
  <c r="AB67" i="126" s="1"/>
  <c r="AB66" i="126" s="1"/>
  <c r="AB48" i="126" s="1"/>
  <c r="AA77" i="126"/>
  <c r="AA74" i="126" s="1"/>
  <c r="AA73" i="126" s="1"/>
  <c r="AA69" i="126" s="1"/>
  <c r="AA67" i="126" s="1"/>
  <c r="AA66" i="126" s="1"/>
  <c r="AA48" i="126" s="1"/>
  <c r="Z77" i="126"/>
  <c r="Z48" i="126" s="1"/>
  <c r="T77" i="126"/>
  <c r="T74" i="126" s="1"/>
  <c r="T73" i="126" s="1"/>
  <c r="T69" i="126" s="1"/>
  <c r="T67" i="126" s="1"/>
  <c r="T66" i="126" s="1"/>
  <c r="T48" i="126" s="1"/>
  <c r="P77" i="126"/>
  <c r="P74" i="126" s="1"/>
  <c r="P73" i="126" s="1"/>
  <c r="P69" i="126" s="1"/>
  <c r="P67" i="126" s="1"/>
  <c r="P66" i="126" s="1"/>
  <c r="P48" i="126" s="1"/>
  <c r="L77" i="126"/>
  <c r="L74" i="126" s="1"/>
  <c r="L73" i="126" s="1"/>
  <c r="L69" i="126" s="1"/>
  <c r="L67" i="126" s="1"/>
  <c r="L66" i="126" s="1"/>
  <c r="L48" i="126" s="1"/>
  <c r="K77" i="126"/>
  <c r="K74" i="126" s="1"/>
  <c r="K73" i="126" s="1"/>
  <c r="K69" i="126" s="1"/>
  <c r="K67" i="126" s="1"/>
  <c r="K66" i="126" s="1"/>
  <c r="K48" i="126" s="1"/>
  <c r="G77" i="126"/>
  <c r="G74" i="126" s="1"/>
  <c r="G73" i="126" s="1"/>
  <c r="G69" i="126" s="1"/>
  <c r="G67" i="126" s="1"/>
  <c r="G66" i="126" s="1"/>
  <c r="G48" i="126" s="1"/>
  <c r="H77" i="126"/>
  <c r="D77" i="126"/>
  <c r="AF90" i="126"/>
  <c r="AF88" i="126" s="1"/>
  <c r="J77" i="126"/>
  <c r="V77" i="126"/>
  <c r="I77" i="126"/>
  <c r="F77" i="126"/>
  <c r="R77" i="126"/>
  <c r="N77" i="126"/>
  <c r="AK51" i="126"/>
  <c r="AH51" i="126"/>
  <c r="AC77" i="126"/>
  <c r="AD77" i="126"/>
  <c r="AE77" i="126"/>
  <c r="O77" i="126"/>
  <c r="S77" i="126"/>
  <c r="S48" i="126" s="1"/>
  <c r="W77" i="126"/>
  <c r="W74" i="126" s="1"/>
  <c r="W73" i="126" s="1"/>
  <c r="W69" i="126" s="1"/>
  <c r="W67" i="126" s="1"/>
  <c r="W66" i="126" s="1"/>
  <c r="W48" i="126" s="1"/>
  <c r="X77" i="126"/>
  <c r="AL90" i="126"/>
  <c r="AK90" i="126"/>
  <c r="AK88" i="126" s="1"/>
  <c r="AH90" i="126"/>
  <c r="AH88" i="126" s="1"/>
  <c r="AJ90" i="126"/>
  <c r="AJ88" i="126" s="1"/>
  <c r="AG90" i="126"/>
  <c r="AL51" i="126"/>
  <c r="AJ51" i="126"/>
  <c r="AI51" i="126"/>
  <c r="AI90" i="126"/>
  <c r="AI88" i="126" s="1"/>
  <c r="AG51" i="126"/>
  <c r="AF51" i="126"/>
  <c r="K127" i="126" l="1"/>
  <c r="K126" i="126" s="1"/>
  <c r="P127" i="126"/>
  <c r="P126" i="126" s="1"/>
  <c r="G100" i="126"/>
  <c r="O125" i="126"/>
  <c r="O102" i="126"/>
  <c r="D100" i="126"/>
  <c r="F100" i="126"/>
  <c r="M126" i="126"/>
  <c r="AH127" i="126"/>
  <c r="J100" i="126"/>
  <c r="AL124" i="126"/>
  <c r="I100" i="126"/>
  <c r="N126" i="126"/>
  <c r="AI127" i="126"/>
  <c r="AE74" i="126"/>
  <c r="AE73" i="126" s="1"/>
  <c r="AE69" i="126" s="1"/>
  <c r="AE67" i="126" s="1"/>
  <c r="AE66" i="126" s="1"/>
  <c r="AE48" i="126" s="1"/>
  <c r="AD74" i="126"/>
  <c r="AD73" i="126" s="1"/>
  <c r="AD69" i="126" s="1"/>
  <c r="AD67" i="126" s="1"/>
  <c r="AD66" i="126" s="1"/>
  <c r="AD48" i="126" s="1"/>
  <c r="AC74" i="126"/>
  <c r="AC73" i="126" s="1"/>
  <c r="AC69" i="126" s="1"/>
  <c r="AC67" i="126" s="1"/>
  <c r="AC66" i="126" s="1"/>
  <c r="AC48" i="126" s="1"/>
  <c r="X74" i="126"/>
  <c r="X73" i="126" s="1"/>
  <c r="X69" i="126" s="1"/>
  <c r="X67" i="126" s="1"/>
  <c r="X66" i="126" s="1"/>
  <c r="X48" i="126" s="1"/>
  <c r="V74" i="126"/>
  <c r="V73" i="126" s="1"/>
  <c r="V69" i="126" s="1"/>
  <c r="V67" i="126" s="1"/>
  <c r="V66" i="126" s="1"/>
  <c r="V48" i="126" s="1"/>
  <c r="R74" i="126"/>
  <c r="R73" i="126" s="1"/>
  <c r="R69" i="126" s="1"/>
  <c r="R67" i="126" s="1"/>
  <c r="R66" i="126" s="1"/>
  <c r="R48" i="126" s="1"/>
  <c r="O74" i="126"/>
  <c r="O73" i="126" s="1"/>
  <c r="O69" i="126" s="1"/>
  <c r="O67" i="126" s="1"/>
  <c r="O66" i="126" s="1"/>
  <c r="O48" i="126" s="1"/>
  <c r="AG75" i="126"/>
  <c r="AL75" i="126"/>
  <c r="AG76" i="126"/>
  <c r="AL76" i="126"/>
  <c r="AG89" i="126"/>
  <c r="AG88" i="126" s="1"/>
  <c r="AL89" i="126"/>
  <c r="AK127" i="126" l="1"/>
  <c r="AF127" i="126"/>
  <c r="E133" i="126"/>
  <c r="M125" i="126"/>
  <c r="M102" i="126"/>
  <c r="AH126" i="126"/>
  <c r="P125" i="126"/>
  <c r="P102" i="126"/>
  <c r="AK126" i="126"/>
  <c r="K125" i="126"/>
  <c r="K102" i="126"/>
  <c r="AF102" i="126" s="1"/>
  <c r="AF126" i="126"/>
  <c r="O124" i="126"/>
  <c r="O101" i="126"/>
  <c r="N125" i="126"/>
  <c r="N102" i="126"/>
  <c r="AI126" i="126"/>
  <c r="L26" i="126"/>
  <c r="Q26" i="126"/>
  <c r="R26" i="126"/>
  <c r="S26" i="126"/>
  <c r="T26" i="126"/>
  <c r="V26" i="126"/>
  <c r="W26" i="126"/>
  <c r="X26" i="126"/>
  <c r="Z26" i="126"/>
  <c r="AA26" i="126"/>
  <c r="AB26" i="126"/>
  <c r="AD26" i="126"/>
  <c r="AE26" i="126"/>
  <c r="AF23" i="126"/>
  <c r="F23" i="126"/>
  <c r="G23" i="126"/>
  <c r="H23" i="126"/>
  <c r="I23" i="126"/>
  <c r="K23" i="126"/>
  <c r="L23" i="126"/>
  <c r="M23" i="126"/>
  <c r="N23" i="126"/>
  <c r="O23" i="126"/>
  <c r="P23" i="126"/>
  <c r="Q23" i="126"/>
  <c r="R23" i="126"/>
  <c r="S23" i="126"/>
  <c r="T23" i="126"/>
  <c r="U23" i="126"/>
  <c r="V23" i="126"/>
  <c r="W23" i="126"/>
  <c r="X23" i="126"/>
  <c r="Y23" i="126"/>
  <c r="Z23" i="126"/>
  <c r="AA23" i="126"/>
  <c r="AB23" i="126"/>
  <c r="AC23" i="126"/>
  <c r="AD23" i="126"/>
  <c r="AE23" i="126"/>
  <c r="AH23" i="126"/>
  <c r="AI23" i="126"/>
  <c r="AJ23" i="126"/>
  <c r="AK23" i="126"/>
  <c r="AF49" i="126"/>
  <c r="AH49" i="126"/>
  <c r="AI49" i="126"/>
  <c r="AJ49" i="126"/>
  <c r="AK49" i="126"/>
  <c r="AL49" i="126"/>
  <c r="AJ28" i="126"/>
  <c r="F28" i="126"/>
  <c r="F21" i="126" s="1"/>
  <c r="G28" i="126"/>
  <c r="G21" i="126" s="1"/>
  <c r="H28" i="126"/>
  <c r="I28" i="126"/>
  <c r="J28" i="126"/>
  <c r="K28" i="126"/>
  <c r="L28" i="126"/>
  <c r="M28" i="126"/>
  <c r="N28" i="126"/>
  <c r="O28" i="126"/>
  <c r="P28" i="126"/>
  <c r="Q28" i="126"/>
  <c r="R28" i="126"/>
  <c r="S28" i="126"/>
  <c r="T28" i="126"/>
  <c r="U28" i="126"/>
  <c r="V28" i="126"/>
  <c r="W28" i="126"/>
  <c r="X28" i="126"/>
  <c r="Y28" i="126"/>
  <c r="Z28" i="126"/>
  <c r="AA28" i="126"/>
  <c r="AB28" i="126"/>
  <c r="AC28" i="126"/>
  <c r="AD28" i="126"/>
  <c r="AE28" i="126"/>
  <c r="AF28" i="126"/>
  <c r="AG28" i="126"/>
  <c r="AH28" i="126"/>
  <c r="AI28" i="126"/>
  <c r="AK28" i="126"/>
  <c r="AL28" i="126"/>
  <c r="F24" i="126"/>
  <c r="G24" i="126"/>
  <c r="H24" i="126"/>
  <c r="I24" i="126"/>
  <c r="J24" i="126"/>
  <c r="K24" i="126"/>
  <c r="L24" i="126"/>
  <c r="M24" i="126"/>
  <c r="N24" i="126"/>
  <c r="O24" i="126"/>
  <c r="P24" i="126"/>
  <c r="Q24" i="126"/>
  <c r="R24" i="126"/>
  <c r="S24" i="126"/>
  <c r="T24" i="126"/>
  <c r="U24" i="126"/>
  <c r="V24" i="126"/>
  <c r="W24" i="126"/>
  <c r="X24" i="126"/>
  <c r="Y24" i="126"/>
  <c r="Z24" i="126"/>
  <c r="AA24" i="126"/>
  <c r="AB24" i="126"/>
  <c r="AC24" i="126"/>
  <c r="AD24" i="126"/>
  <c r="AE24" i="126"/>
  <c r="AF24" i="126"/>
  <c r="AG24" i="126"/>
  <c r="AH24" i="126"/>
  <c r="AI24" i="126"/>
  <c r="AJ24" i="126"/>
  <c r="AK24" i="126"/>
  <c r="AL24" i="126"/>
  <c r="F25" i="126"/>
  <c r="G25" i="126"/>
  <c r="H25" i="126"/>
  <c r="I25" i="126"/>
  <c r="J25" i="126"/>
  <c r="K25" i="126"/>
  <c r="L25" i="126"/>
  <c r="M25" i="126"/>
  <c r="N25" i="126"/>
  <c r="O25" i="126"/>
  <c r="P25" i="126"/>
  <c r="Q25" i="126"/>
  <c r="R25" i="126"/>
  <c r="S25" i="126"/>
  <c r="T25" i="126"/>
  <c r="U25" i="126"/>
  <c r="V25" i="126"/>
  <c r="W25" i="126"/>
  <c r="X25" i="126"/>
  <c r="Y25" i="126"/>
  <c r="Z25" i="126"/>
  <c r="AA25" i="126"/>
  <c r="AB25" i="126"/>
  <c r="AC25" i="126"/>
  <c r="AD25" i="126"/>
  <c r="AE25" i="126"/>
  <c r="AF25" i="126"/>
  <c r="AG25" i="126"/>
  <c r="AH25" i="126"/>
  <c r="AI25" i="126"/>
  <c r="AJ25" i="126"/>
  <c r="AK25" i="126"/>
  <c r="AL25" i="126"/>
  <c r="U26" i="126"/>
  <c r="Y26" i="126"/>
  <c r="AC26" i="126"/>
  <c r="AG133" i="126" l="1"/>
  <c r="K101" i="126"/>
  <c r="AF101" i="126" s="1"/>
  <c r="AF125" i="126"/>
  <c r="N124" i="126"/>
  <c r="N101" i="126"/>
  <c r="AI125" i="126"/>
  <c r="D99" i="126"/>
  <c r="M124" i="126"/>
  <c r="M101" i="126"/>
  <c r="AH125" i="126"/>
  <c r="P124" i="126"/>
  <c r="P101" i="126"/>
  <c r="AK125" i="126"/>
  <c r="O100" i="126"/>
  <c r="J99" i="126"/>
  <c r="I99" i="126"/>
  <c r="F99" i="126"/>
  <c r="G99" i="126"/>
  <c r="AD21" i="126"/>
  <c r="AD27" i="126"/>
  <c r="V21" i="126"/>
  <c r="V27" i="126"/>
  <c r="R21" i="126"/>
  <c r="R27" i="126"/>
  <c r="J21" i="126"/>
  <c r="AI21" i="126"/>
  <c r="AE21" i="126"/>
  <c r="AE27" i="126"/>
  <c r="AA21" i="126"/>
  <c r="AA27" i="126"/>
  <c r="W21" i="126"/>
  <c r="W27" i="126"/>
  <c r="S21" i="126"/>
  <c r="S27" i="126"/>
  <c r="O21" i="126"/>
  <c r="K21" i="126"/>
  <c r="Z21" i="126"/>
  <c r="Z27" i="126"/>
  <c r="N21" i="126"/>
  <c r="AL21" i="126"/>
  <c r="AG21" i="126"/>
  <c r="AC21" i="126"/>
  <c r="AC27" i="126"/>
  <c r="Y21" i="126"/>
  <c r="Y27" i="126"/>
  <c r="U21" i="126"/>
  <c r="U27" i="126"/>
  <c r="Q21" i="126"/>
  <c r="Q27" i="126"/>
  <c r="M21" i="126"/>
  <c r="I21" i="126"/>
  <c r="AJ21" i="126"/>
  <c r="AH21" i="126"/>
  <c r="AK21" i="126"/>
  <c r="AF21" i="126"/>
  <c r="AB21" i="126"/>
  <c r="AB27" i="126"/>
  <c r="X21" i="126"/>
  <c r="X27" i="126"/>
  <c r="T21" i="126"/>
  <c r="T27" i="126"/>
  <c r="P21" i="126"/>
  <c r="L21" i="126"/>
  <c r="L27" i="126"/>
  <c r="H21" i="126"/>
  <c r="J74" i="126"/>
  <c r="I74" i="126"/>
  <c r="H74" i="126"/>
  <c r="K22" i="126"/>
  <c r="M22" i="126"/>
  <c r="Y22" i="126"/>
  <c r="W22" i="126"/>
  <c r="U22" i="126"/>
  <c r="G22" i="126"/>
  <c r="R22" i="126"/>
  <c r="AB22" i="126"/>
  <c r="T22" i="126"/>
  <c r="P22" i="126"/>
  <c r="L22" i="126"/>
  <c r="V22" i="126"/>
  <c r="Z22" i="126"/>
  <c r="X22" i="126"/>
  <c r="AD22" i="126"/>
  <c r="AE22" i="126"/>
  <c r="O22" i="126"/>
  <c r="AA22" i="126"/>
  <c r="AC22" i="126"/>
  <c r="Q22" i="126"/>
  <c r="S22" i="126"/>
  <c r="E77" i="126"/>
  <c r="E49" i="126"/>
  <c r="E28" i="126"/>
  <c r="E25" i="126"/>
  <c r="E24" i="126"/>
  <c r="V20" i="126" l="1"/>
  <c r="Y20" i="126"/>
  <c r="E127" i="126"/>
  <c r="AA20" i="126"/>
  <c r="S20" i="126"/>
  <c r="T20" i="126"/>
  <c r="Z20" i="126"/>
  <c r="AE20" i="126"/>
  <c r="W20" i="126"/>
  <c r="AC20" i="126"/>
  <c r="AD20" i="126"/>
  <c r="L20" i="126"/>
  <c r="R20" i="126"/>
  <c r="I98" i="126"/>
  <c r="I26" i="126" s="1"/>
  <c r="O99" i="126"/>
  <c r="O98" i="126" s="1"/>
  <c r="N100" i="126"/>
  <c r="AI124" i="126"/>
  <c r="G98" i="126"/>
  <c r="F98" i="126"/>
  <c r="F26" i="126" s="1"/>
  <c r="AL99" i="126"/>
  <c r="AL98" i="126" s="1"/>
  <c r="AL26" i="126" s="1"/>
  <c r="J98" i="126"/>
  <c r="J26" i="126" s="1"/>
  <c r="D98" i="126"/>
  <c r="P100" i="126"/>
  <c r="AK124" i="126"/>
  <c r="M100" i="126"/>
  <c r="AH124" i="126"/>
  <c r="AF100" i="126"/>
  <c r="AF124" i="126"/>
  <c r="U20" i="126"/>
  <c r="X20" i="126"/>
  <c r="E21" i="126"/>
  <c r="Q20" i="126"/>
  <c r="AB20" i="126"/>
  <c r="N74" i="126"/>
  <c r="J73" i="126"/>
  <c r="AL74" i="126"/>
  <c r="I73" i="126"/>
  <c r="AK74" i="126"/>
  <c r="H73" i="126"/>
  <c r="AJ74" i="126"/>
  <c r="F74" i="126"/>
  <c r="D74" i="126"/>
  <c r="J23" i="126"/>
  <c r="AL88" i="126"/>
  <c r="AL23" i="126" s="1"/>
  <c r="AL77" i="126"/>
  <c r="AG49" i="126"/>
  <c r="E126" i="126" l="1"/>
  <c r="AG127" i="126"/>
  <c r="O26" i="126"/>
  <c r="O20" i="126" s="1"/>
  <c r="O27" i="126"/>
  <c r="G26" i="126"/>
  <c r="G20" i="126" s="1"/>
  <c r="G27" i="126"/>
  <c r="N73" i="126"/>
  <c r="AI74" i="126"/>
  <c r="J69" i="126"/>
  <c r="AL73" i="126"/>
  <c r="I69" i="126"/>
  <c r="AK73" i="126"/>
  <c r="H69" i="126"/>
  <c r="AJ73" i="126"/>
  <c r="F73" i="126"/>
  <c r="AH74" i="126"/>
  <c r="D73" i="126"/>
  <c r="AF74" i="126"/>
  <c r="E23" i="126"/>
  <c r="AG23" i="126"/>
  <c r="AG77" i="126"/>
  <c r="AG126" i="126" l="1"/>
  <c r="E102" i="126"/>
  <c r="AG102" i="126" s="1"/>
  <c r="E125" i="126"/>
  <c r="P99" i="126"/>
  <c r="M99" i="126"/>
  <c r="N99" i="126"/>
  <c r="N69" i="126"/>
  <c r="AI73" i="126"/>
  <c r="AL69" i="126"/>
  <c r="AK69" i="126"/>
  <c r="AJ69" i="126"/>
  <c r="F69" i="126"/>
  <c r="AH73" i="126"/>
  <c r="E74" i="126"/>
  <c r="D69" i="126"/>
  <c r="AF73" i="126"/>
  <c r="AG125" i="126" l="1"/>
  <c r="E124" i="126"/>
  <c r="E101" i="126"/>
  <c r="AG101" i="126" s="1"/>
  <c r="M98" i="126"/>
  <c r="AH99" i="126"/>
  <c r="AH98" i="126" s="1"/>
  <c r="AH26" i="126" s="1"/>
  <c r="N98" i="126"/>
  <c r="N26" i="126" s="1"/>
  <c r="AI99" i="126"/>
  <c r="AI98" i="126" s="1"/>
  <c r="AI26" i="126" s="1"/>
  <c r="P98" i="126"/>
  <c r="AK99" i="126"/>
  <c r="AK98" i="126" s="1"/>
  <c r="AK26" i="126" s="1"/>
  <c r="K98" i="126"/>
  <c r="AF99" i="126"/>
  <c r="AF98" i="126" s="1"/>
  <c r="AF26" i="126" s="1"/>
  <c r="AI69" i="126"/>
  <c r="J67" i="126"/>
  <c r="J66" i="126" s="1"/>
  <c r="J48" i="126" s="1"/>
  <c r="AL67" i="126"/>
  <c r="AL66" i="126" s="1"/>
  <c r="AL48" i="126" s="1"/>
  <c r="I67" i="126"/>
  <c r="I66" i="126" s="1"/>
  <c r="I48" i="126" s="1"/>
  <c r="AK67" i="126"/>
  <c r="AK66" i="126" s="1"/>
  <c r="AK48" i="126" s="1"/>
  <c r="AJ67" i="126"/>
  <c r="AJ66" i="126" s="1"/>
  <c r="AJ48" i="126" s="1"/>
  <c r="H67" i="126"/>
  <c r="H66" i="126" s="1"/>
  <c r="H48" i="126" s="1"/>
  <c r="AH69" i="126"/>
  <c r="E73" i="126"/>
  <c r="AG74" i="126"/>
  <c r="AF69" i="126"/>
  <c r="AG124" i="126" l="1"/>
  <c r="E100" i="126"/>
  <c r="K26" i="126"/>
  <c r="K20" i="126" s="1"/>
  <c r="K27" i="126"/>
  <c r="P26" i="126"/>
  <c r="P20" i="126" s="1"/>
  <c r="P27" i="126"/>
  <c r="M26" i="126"/>
  <c r="M20" i="126" s="1"/>
  <c r="M27" i="126"/>
  <c r="H22" i="126"/>
  <c r="AJ22" i="126"/>
  <c r="J22" i="126"/>
  <c r="J20" i="126" s="1"/>
  <c r="J27" i="126"/>
  <c r="I22" i="126"/>
  <c r="I20" i="126" s="1"/>
  <c r="I27" i="126"/>
  <c r="AL22" i="126"/>
  <c r="AL20" i="126" s="1"/>
  <c r="AL27" i="126"/>
  <c r="AK22" i="126"/>
  <c r="AK20" i="126" s="1"/>
  <c r="AK27" i="126"/>
  <c r="N67" i="126"/>
  <c r="N66" i="126" s="1"/>
  <c r="N48" i="126" s="1"/>
  <c r="AI67" i="126"/>
  <c r="AI66" i="126" s="1"/>
  <c r="AI48" i="126" s="1"/>
  <c r="AH67" i="126"/>
  <c r="AH66" i="126" s="1"/>
  <c r="AH48" i="126" s="1"/>
  <c r="F67" i="126"/>
  <c r="F66" i="126" s="1"/>
  <c r="F48" i="126" s="1"/>
  <c r="E69" i="126"/>
  <c r="AG73" i="126"/>
  <c r="D67" i="126"/>
  <c r="D66" i="126" s="1"/>
  <c r="D48" i="126" s="1"/>
  <c r="D27" i="126" s="1"/>
  <c r="AF67" i="126"/>
  <c r="AF66" i="126" s="1"/>
  <c r="AF48" i="126" s="1"/>
  <c r="AG100" i="126" l="1"/>
  <c r="E99" i="126"/>
  <c r="H133" i="126"/>
  <c r="N22" i="126"/>
  <c r="N20" i="126" s="1"/>
  <c r="N27" i="126"/>
  <c r="AF22" i="126"/>
  <c r="AF20" i="126" s="1"/>
  <c r="AF27" i="126"/>
  <c r="AH22" i="126"/>
  <c r="AH20" i="126" s="1"/>
  <c r="AH27" i="126"/>
  <c r="F22" i="126"/>
  <c r="F20" i="126" s="1"/>
  <c r="F27" i="126"/>
  <c r="AI22" i="126"/>
  <c r="AI20" i="126" s="1"/>
  <c r="AI27" i="126"/>
  <c r="AG69" i="126"/>
  <c r="E98" i="126" l="1"/>
  <c r="E26" i="126" s="1"/>
  <c r="AG99" i="126"/>
  <c r="AG98" i="126" s="1"/>
  <c r="AG26" i="126" s="1"/>
  <c r="AJ133" i="126"/>
  <c r="E67" i="126"/>
  <c r="E66" i="126" s="1"/>
  <c r="E48" i="126" s="1"/>
  <c r="AG67" i="126"/>
  <c r="AG66" i="126" s="1"/>
  <c r="AG48" i="126" s="1"/>
  <c r="H127" i="126" l="1"/>
  <c r="AG22" i="126"/>
  <c r="AG20" i="126" s="1"/>
  <c r="AG27" i="126"/>
  <c r="E22" i="126"/>
  <c r="E20" i="126" s="1"/>
  <c r="E27" i="126"/>
  <c r="AJ127" i="126" l="1"/>
  <c r="H126" i="126"/>
  <c r="H125" i="126" l="1"/>
  <c r="H102" i="126"/>
  <c r="AJ126" i="126"/>
  <c r="H124" i="126" l="1"/>
  <c r="H101" i="126"/>
  <c r="AJ125" i="126"/>
  <c r="AJ124" i="126" l="1"/>
  <c r="H100" i="126"/>
  <c r="H99" i="126" l="1"/>
  <c r="H98" i="126" l="1"/>
  <c r="AJ99" i="126"/>
  <c r="AJ98" i="126" s="1"/>
  <c r="H26" i="126" l="1"/>
  <c r="H20" i="126" s="1"/>
  <c r="H27" i="126"/>
  <c r="AJ26" i="126"/>
  <c r="AJ20" i="126" s="1"/>
  <c r="AJ27" i="126"/>
</calcChain>
</file>

<file path=xl/sharedStrings.xml><?xml version="1.0" encoding="utf-8"?>
<sst xmlns="http://schemas.openxmlformats.org/spreadsheetml/2006/main" count="434" uniqueCount="354">
  <si>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</si>
  <si>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</si>
  <si>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</si>
  <si>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</si>
  <si>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</si>
  <si>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</si>
  <si>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</si>
  <si>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</si>
  <si>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</si>
  <si>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</si>
  <si>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</si>
  <si>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</si>
  <si>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</si>
  <si>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</si>
  <si>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</si>
  <si>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</si>
  <si>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</si>
  <si>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</si>
  <si>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</si>
  <si>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</si>
  <si>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</si>
  <si>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</si>
  <si>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</si>
  <si>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</si>
  <si>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</si>
  <si>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Другое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</si>
  <si>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</si>
  <si>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</si>
  <si>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</si>
  <si>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</si>
  <si>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</si>
  <si>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</si>
  <si>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</si>
  <si>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</si>
  <si>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</si>
  <si>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</si>
  <si>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</si>
  <si>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</si>
  <si>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</si>
  <si>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</si>
  <si>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</si>
  <si>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</si>
  <si>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</si>
  <si>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</si>
  <si>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</si>
  <si>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</si>
  <si>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</si>
  <si>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</si>
  <si>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</si>
  <si>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</si>
  <si>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</si>
  <si>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</si>
  <si>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</si>
  <si>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</si>
  <si>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</si>
  <si>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</si>
  <si>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</si>
  <si>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</si>
  <si>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</si>
  <si>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</si>
  <si>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</si>
  <si>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</si>
  <si>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</si>
  <si>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</si>
  <si>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</si>
  <si>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</si>
  <si>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</si>
  <si>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</si>
  <si>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</si>
  <si>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</si>
  <si>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</si>
  <si>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</si>
  <si>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</si>
  <si>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</si>
  <si>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</si>
  <si>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Инвестиционная программа АО "Витимэнерго"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</si>
  <si>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</si>
  <si>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</si>
  <si>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</si>
  <si>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</si>
  <si>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</si>
  <si>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</si>
  <si>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</si>
  <si>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</si>
  <si>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</si>
  <si>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</si>
  <si>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</si>
  <si>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</si>
  <si>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</si>
  <si>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</si>
  <si>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</si>
  <si>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</si>
  <si>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</si>
  <si>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</si>
  <si>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</si>
  <si>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</si>
  <si>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</si>
  <si>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</si>
  <si>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</si>
  <si>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</si>
  <si>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</si>
  <si>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</si>
  <si>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</si>
  <si>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</si>
  <si>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</si>
  <si>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</si>
  <si>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</si>
  <si>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</si>
  <si>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</si>
  <si>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</si>
  <si>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</si>
  <si>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</si>
  <si>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</si>
  <si>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</si>
  <si>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</si>
  <si>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</si>
  <si>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</si>
  <si>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</si>
  <si>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</si>
  <si>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</si>
  <si>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</si>
  <si>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</si>
  <si>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</si>
  <si>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</si>
  <si>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</si>
  <si>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</si>
  <si>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Г</t>
  </si>
  <si>
    <t>реквизиты решения органа исполнительной власти, утвердившего инвестиционную программу</t>
  </si>
  <si>
    <t>1.3.2.1</t>
  </si>
  <si>
    <t>1.3.2.2</t>
  </si>
  <si>
    <t>1.3.2.4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</si>
  <si>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</si>
  <si>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</si>
  <si>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</si>
  <si>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</si>
  <si>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</si>
  <si>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</si>
  <si>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</si>
  <si>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</si>
  <si>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</si>
  <si>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</si>
  <si>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</si>
  <si>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</si>
  <si>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1.2.2.1.1</t>
  </si>
  <si>
    <t>1.2.2.1.2</t>
  </si>
  <si>
    <t>E_2001_ВЭ</t>
  </si>
  <si>
    <t>E_2004_ВЭ</t>
  </si>
  <si>
    <t>E_2008_ВЭ</t>
  </si>
  <si>
    <t>E_2009_ВЭ</t>
  </si>
  <si>
    <t>E_2010_ВЭ</t>
  </si>
  <si>
    <t>1.2.2.1.3</t>
  </si>
  <si>
    <t>E_2015_ВЭ</t>
  </si>
  <si>
    <t>E_2016_ВЭ</t>
  </si>
  <si>
    <t>E_2017_ВЭ</t>
  </si>
  <si>
    <t>Строительство и ввод в эксплуатацию второй ВЛ-110 кВ Мамаканская ГЭС-Мамакан</t>
  </si>
  <si>
    <t>E_3001_ВЭ</t>
  </si>
  <si>
    <t>E_3002_ВЭ</t>
  </si>
  <si>
    <t>E_3004_ВЭ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</si>
  <si>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</si>
  <si>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</si>
  <si>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E_6004_ВЭ</t>
  </si>
  <si>
    <t>E_6005_ВЭ</t>
  </si>
  <si>
    <t>E_6006_ВЭ</t>
  </si>
  <si>
    <t>E_6007_ВЭ</t>
  </si>
  <si>
    <t>E_6009_ВЭ</t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</si>
  <si>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</si>
  <si>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от 05.05.2016 г. № 380</t>
  </si>
  <si>
    <t>1.1.3.1.1</t>
  </si>
  <si>
    <t>1.1.3.1.2</t>
  </si>
  <si>
    <t>1.1.3.1.3</t>
  </si>
  <si>
    <t>1.1.3.2.1</t>
  </si>
  <si>
    <t>1.1.3.2.2</t>
  </si>
  <si>
    <t>1.1.3.2.3</t>
  </si>
  <si>
    <t>1.2.1.2.1.</t>
  </si>
  <si>
    <t>1.2.3.</t>
  </si>
  <si>
    <t>млн рублей
 (без НДС)</t>
  </si>
  <si>
    <t>млн рублей 
(без НДС)</t>
  </si>
  <si>
    <t xml:space="preserve"> на год 2015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</si>
  <si>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</si>
  <si>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>-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</si>
  <si>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</si>
  <si>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</si>
  <si>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</si>
  <si>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</si>
  <si>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бульдозера Т-9</t>
  </si>
  <si>
    <t>E_6060_ВЭ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</si>
  <si>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</si>
  <si>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вагон-дома контейнерного типа (на 8 мест) (3 шт.)</t>
  </si>
  <si>
    <t>Покупка сварочного генератора Eisemann S 6400 (2 шт.)</t>
  </si>
  <si>
    <t>Покупка трапа монтажного ТРХ-Х.Х</t>
  </si>
  <si>
    <t>Покупка компьютерной техники для оснащения рабочих мест сотрудников АО "Витимэнерго"</t>
  </si>
  <si>
    <t>1.1</t>
  </si>
  <si>
    <t>Иркутская область</t>
  </si>
  <si>
    <t xml:space="preserve">Покупка комплекса   хроматографического газового "ХРОМОС ГХ-1000"  </t>
  </si>
  <si>
    <t>E_6052_ВЭ</t>
  </si>
  <si>
    <t>1.2.1.2.4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</si>
  <si>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</si>
  <si>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Модернизация ПС 110 кВ Кропоткинская с заменой масляного выключателя С-35 кВ на элегазовый выключатель ВГБЭ-35 кВ.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</si>
  <si>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</si>
  <si>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</si>
  <si>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</si>
  <si>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Реконструкция ВЛ 6кВ №1,2,3,5,6- 54,6 км и ВЛ 0,4 кВ от ТП 6кВ- 70,6 км в г. Бодайбо с увеличением пропускной способности электрических сетей и заменой перегруженных трансформаторов.</t>
  </si>
  <si>
    <t>Реконструкция ВЛ-6кВ №1,2,4 -17км в п. Артем и №2,4-5,6км в п.Кропоткин с увеличением пропускной способности электрических сетей и заменой перегруженных трансформаторов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</si>
  <si>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</si>
  <si>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</si>
  <si>
    <t>E_6035_ВЭ</t>
  </si>
  <si>
    <t>E_6036_ВЭ</t>
  </si>
  <si>
    <t>н.д.</t>
  </si>
  <si>
    <t>Покупка снегоходов (2 шт.)</t>
  </si>
  <si>
    <t>Покупка автомобиля УАЗ (1 шт.)</t>
  </si>
  <si>
    <t>1.2.1.2.2.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</si>
  <si>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</si>
  <si>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E_2002_ВЭ</t>
  </si>
  <si>
    <t>1.2.1.2.3.</t>
  </si>
  <si>
    <t>Модернизация ПС 110 кВ Бодайбинская с заменой маслянного выключателя ВМТ-110 кВ на элегазовый выключатель ВГТ-110 кВ.</t>
  </si>
  <si>
    <t>E_2003_ВЭ</t>
  </si>
  <si>
    <t>1.2.1.2.5.</t>
  </si>
  <si>
    <t>Модернизация ПС 110 кВ Артемовская с заменой 2х масляных выключателей С-35 кВ на элегазовые выключатели ВГБЭ-35 кВ.</t>
  </si>
  <si>
    <t>E_2005_ВЭ</t>
  </si>
  <si>
    <t>1.2.1.2.6.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</si>
  <si>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</si>
  <si>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>E_2006_ВЭ</t>
  </si>
  <si>
    <t>1.2.1.2.7.</t>
  </si>
  <si>
    <t xml:space="preserve">Модернизация ПС 35 кВ Андреевская с установкой КРУН- 6 кВ с выключателями ВБП-10 кВ   </t>
  </si>
  <si>
    <t>E_2007_ВЭ</t>
  </si>
  <si>
    <t>1.2.1.2.11.</t>
  </si>
  <si>
    <t>Модернизация трансформаторных подстанций 6кВ № 3-12 и №11-15 в г. Бодайбо с заменой камер сборных одностороннего обслуживания КСО-366м.</t>
  </si>
  <si>
    <t>E_2011_ВЭ</t>
  </si>
  <si>
    <t>1.2.1.2.12.</t>
  </si>
  <si>
    <t>E_2012_ВЭ</t>
  </si>
  <si>
    <t>1.2.1.2.13.</t>
  </si>
  <si>
    <t>E_2013_ВЭ</t>
  </si>
  <si>
    <t>Модернизация трансформаторных подстанций 6кВ № 2-2, 2-5 и 2-7 в г. Бодайбо с заменой вводных панелей.</t>
  </si>
  <si>
    <t>H_2025_ВЭ</t>
  </si>
  <si>
    <t>E_2014_ВЭ</t>
  </si>
  <si>
    <t>Реконструкция ВЛ 6кВ № 3 и 11 и 0,4 кВ в г. Бодайбо с заменой деревянных опор на железобетонные</t>
  </si>
  <si>
    <t>H_2026_ВЭ</t>
  </si>
  <si>
    <t>1.2.2.1.4</t>
  </si>
  <si>
    <t xml:space="preserve">Реконструкция ВЛ 0,4 кВ Л1 и Л2 от ТП 2-7 с заменой провода А-70 на СИП и разделением групп </t>
  </si>
  <si>
    <t>H_2027_ВЭ</t>
  </si>
  <si>
    <t>1.2.2.1.5</t>
  </si>
  <si>
    <t>Реконструкция ВЛ 0,4 кВ Т1 Л2 от ТП 2-4 с заменой провода А-70 на СИП и разделением групп</t>
  </si>
  <si>
    <t>H_2028_ВЭ</t>
  </si>
  <si>
    <t>1.2.4.1.1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</si>
  <si>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</si>
  <si>
    <t>E_2019_ВЭ</t>
  </si>
  <si>
    <t>1.2.4.2.1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</si>
  <si>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</si>
  <si>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E_2018_ВЭ</t>
  </si>
  <si>
    <t>1.2.4.2.2</t>
  </si>
  <si>
    <t>Модернизация фиксирующих приборов для определения мест повреждения ВЛ-110кВ на ПС 220кВ Мамакан</t>
  </si>
  <si>
    <t>E_2020_ВЭ</t>
  </si>
  <si>
    <t>1.2.4.2.3</t>
  </si>
  <si>
    <t>Модернизация реле защиты ЗЗП-1 на ПС 35 кВ Хомолхо и ПС 35 кВ Серговская с установкой реле "Зеро".</t>
  </si>
  <si>
    <t>E_2021_ВЭ</t>
  </si>
  <si>
    <t>1.2.4.2.4</t>
  </si>
  <si>
    <t>Модернизация системы сбора и передачи телеинформации на объектах ЗАО "Витимэнерго" с организацией передачи данных в Филиал ОАО "СО ЕЭС" Иркутское РДУ</t>
  </si>
  <si>
    <t>E_2022_ВЭ</t>
  </si>
  <si>
    <t>1.2.4.2.5</t>
  </si>
  <si>
    <t>Модернизация аккумуляторных батарей для электропитания оборудования участка средств диспетчерского и технологического управления</t>
  </si>
  <si>
    <t>H_2029_ВЭ</t>
  </si>
  <si>
    <t>1.2.4.2.6</t>
  </si>
  <si>
    <t>Модернизация  оптических коммутаторов и маршрутизаторов в цехе СДТУ</t>
  </si>
  <si>
    <t>H_2030_ВЭ</t>
  </si>
  <si>
    <t>1.2.4.2.7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</si>
  <si>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</si>
  <si>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</si>
  <si>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1.3.2.3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</si>
  <si>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</si>
  <si>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E_3003_ВЭ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</si>
  <si>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</si>
  <si>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</si>
  <si>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</si>
  <si>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Покупка вахтового автобуса</t>
  </si>
  <si>
    <t>E_6037_ВЭ</t>
  </si>
  <si>
    <t>Покупка гусеничного вездехода</t>
  </si>
  <si>
    <t>E_6038_ВЭ</t>
  </si>
  <si>
    <t>Покупка бортовых систем мониторинга транспортных средств и тахографов</t>
  </si>
  <si>
    <t>E_6039_ВЭ</t>
  </si>
  <si>
    <t>Покупка автомобиля УАЗ пикап</t>
  </si>
  <si>
    <t>H_6040_ВЭ</t>
  </si>
  <si>
    <t>Покупка бортовых систем мониторинга транспортных средств</t>
  </si>
  <si>
    <t>H_6041_ВЭ</t>
  </si>
  <si>
    <t>Покупка бульдозера</t>
  </si>
  <si>
    <t>H_6042_ВЭ</t>
  </si>
  <si>
    <t>Покупка автомобиля грузопассажирского (1 шт.)</t>
  </si>
  <si>
    <t>H_6043_ВЭ</t>
  </si>
  <si>
    <t>Покупка катера (1 шт.)</t>
  </si>
  <si>
    <t>H_6044_ВЭ</t>
  </si>
  <si>
    <t>1.6.13</t>
  </si>
  <si>
    <t>Покупка автомобиля с краново-манипуляторной установкой</t>
  </si>
  <si>
    <t>H_6045_ВЭ</t>
  </si>
  <si>
    <t>1.6.14</t>
  </si>
  <si>
    <t>Покупка ямобура (1 шт.)</t>
  </si>
  <si>
    <t>H_6046_ВЭ</t>
  </si>
  <si>
    <t>1.6.17</t>
  </si>
  <si>
    <t>Покупка устройства испытательного для проверки ВЧ-аппаратуры "РЕТОМ-ВЧ/64"</t>
  </si>
  <si>
    <t>E_6051_ВЭ</t>
  </si>
  <si>
    <t>1.6.19</t>
  </si>
  <si>
    <t>Покупка прибора ПКВ/М7</t>
  </si>
  <si>
    <t>H_6053_ВЭ</t>
  </si>
  <si>
    <t>1.6.20</t>
  </si>
  <si>
    <t>Покупка прибора АИСТ 50/70 СИЗ</t>
  </si>
  <si>
    <t>H_6054_ВЭ</t>
  </si>
  <si>
    <t>1.6.21</t>
  </si>
  <si>
    <t>Покупка прибора АИМ - 90А</t>
  </si>
  <si>
    <t>H_6055_ВЭ</t>
  </si>
  <si>
    <t>1.6.22</t>
  </si>
  <si>
    <t>Покупка трансформаторного омметра ВИТОК</t>
  </si>
  <si>
    <t>H_6056_ВЭ</t>
  </si>
  <si>
    <t>1.6.23</t>
  </si>
  <si>
    <t>Покупка вольтамперфазометра Ретометр-2М</t>
  </si>
  <si>
    <t>H_6057_ВЭ</t>
  </si>
  <si>
    <t>1.6.24</t>
  </si>
  <si>
    <t>Покупка цифрового мегаомметра Е6-32</t>
  </si>
  <si>
    <t>H_6058_ВЭ</t>
  </si>
  <si>
    <t>1.6.25</t>
  </si>
  <si>
    <t>Покупка измерителя сопротивления заземления ИС-10</t>
  </si>
  <si>
    <t>H_6059_ВЭ</t>
  </si>
  <si>
    <t>1.6.30</t>
  </si>
  <si>
    <t>Покупка комплекта инструментов для монтажа самонесущего изолированного провода</t>
  </si>
  <si>
    <t>E_6008_ВЭ</t>
  </si>
  <si>
    <t>1.6.32</t>
  </si>
  <si>
    <t>Покупка спутниковых телефонов</t>
  </si>
  <si>
    <t>H_6019_ВЭ</t>
  </si>
  <si>
    <t>1.6.33</t>
  </si>
  <si>
    <t>Покупка металлических шкафов для сушки и хранения специальной одежды и обуви</t>
  </si>
  <si>
    <t>H_6020_ВЭ</t>
  </si>
  <si>
    <t>1.6.34</t>
  </si>
  <si>
    <t>Покупка бензогенератора (3 шт.)</t>
  </si>
  <si>
    <t>H_6021_ВЭ</t>
  </si>
  <si>
    <t>1.6.35</t>
  </si>
  <si>
    <t>Покупка автозаправочных станций контейнерного типа (2 шт.) РЭС-2 и РЭС-5</t>
  </si>
  <si>
    <t>H_6022_ВЭ</t>
  </si>
  <si>
    <t>1.2.1.2.8</t>
  </si>
  <si>
    <t>1.2.1.2.9</t>
  </si>
  <si>
    <t>1.2.1.2.10</t>
  </si>
  <si>
    <t>1.2.1.2.14.</t>
  </si>
  <si>
    <t>1.2.2.1.6</t>
  </si>
  <si>
    <t>1.2.2.1.7</t>
  </si>
  <si>
    <t>1.6.15</t>
  </si>
  <si>
    <t>1.6.16</t>
  </si>
  <si>
    <t>1.6.18</t>
  </si>
  <si>
    <t>1.6.26</t>
  </si>
  <si>
    <t>1.6.27</t>
  </si>
  <si>
    <t>1.6.28</t>
  </si>
  <si>
    <t>1.6.29</t>
  </si>
  <si>
    <t>1.6.31</t>
  </si>
  <si>
    <t>Утвержденный план принятия основных средств и нематериальных активов к бухгалтерскому учету на 2015 год</t>
  </si>
  <si>
    <t>Итого утвержденный план
за год</t>
  </si>
  <si>
    <t>Шт.</t>
  </si>
  <si>
    <t>Реконструкция ВЛ - 6кВ № 7 и 8 в г. Бодайбо с установкой стоек железобетонных вибрированных.</t>
  </si>
  <si>
    <t>Модернизация изношенных комплектных трансформаторных подстанции КТПН-630-6/0,4 кВ № 1-3, 1-5, 2-9, 2-11, 3-5, 3-10, 4-4, 6-4, 6-6, 6-9, 6-12, 7-5, 7-10, 11-3, 11-9, 11-11 в г. Бодайбо.</t>
  </si>
  <si>
    <t>Модернизация  изношенных комплектных трансформаторных подстанции КТПН-400-6/0,4 кВ № 1-4, 2-1а, 2-4, 2-6, 3-2, 3-4, 3-9, 3-12, 3-14, 6-4, 6-7, 6-14, 7-4, 8-1а, 8-7, 11-14 в г. Бодайбо.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</si>
</sst>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;[Red]#,##0.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44" fillId="0" borderId="0" applyFont="0" applyFill="0" applyBorder="0" applyAlignment="0" applyProtection="0"/>
  </cellStyleXfs>
  <cellXfs count="51">
    <xf numFmtId="0" fontId="0" fillId="0" borderId="0" xfId="0"/>
    <xf numFmtId="0" fontId="11" fillId="0" borderId="0" xfId="0" applyFont="1"/>
    <xf numFmtId="0" fontId="11" fillId="0" borderId="0" xfId="0" applyFont="1" applyFill="1"/>
    <xf numFmtId="0" fontId="12" fillId="0" borderId="0" xfId="46" applyFont="1" applyFill="1" applyBorder="1" applyAlignment="1"/>
    <xf numFmtId="0" fontId="37" fillId="0" borderId="0" xfId="37" applyFont="1" applyAlignment="1">
      <alignment horizontal="right"/>
    </xf>
    <xf numFmtId="0" fontId="11" fillId="0" borderId="0" xfId="0" applyFont="1" applyBorder="1"/>
    <xf numFmtId="0" fontId="37" fillId="0" borderId="0" xfId="37" applyFont="1" applyAlignment="1">
      <alignment horizontal="right" vertical="center"/>
    </xf>
    <xf numFmtId="0" fontId="32" fillId="0" borderId="0" xfId="44" applyFont="1" applyFill="1" applyBorder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39" fillId="0" borderId="0" xfId="55" applyFont="1" applyAlignment="1">
      <alignment horizont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9" fillId="0" borderId="0" xfId="55" applyFont="1" applyAlignment="1">
      <alignment vertical="center"/>
    </xf>
    <xf numFmtId="0" fontId="34" fillId="0" borderId="0" xfId="55" applyFont="1" applyAlignment="1">
      <alignment vertical="top"/>
    </xf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39" fillId="0" borderId="0" xfId="55" applyFont="1" applyAlignment="1"/>
    <xf numFmtId="0" fontId="39" fillId="0" borderId="0" xfId="55" applyFont="1" applyAlignment="1">
      <alignment horizontal="center"/>
    </xf>
    <xf numFmtId="0" fontId="12" fillId="0" borderId="0" xfId="0" applyFont="1" applyFill="1" applyAlignment="1">
      <alignment horizontal="center"/>
    </xf>
    <xf numFmtId="49" fontId="33" fillId="0" borderId="10" xfId="4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4" fillId="0" borderId="0" xfId="55" applyFont="1" applyAlignment="1">
      <alignment horizontal="center" vertical="top"/>
    </xf>
    <xf numFmtId="0" fontId="34" fillId="0" borderId="10" xfId="55" applyFont="1" applyFill="1" applyBorder="1" applyAlignment="1">
      <alignment horizontal="center" vertical="center"/>
    </xf>
    <xf numFmtId="0" fontId="11" fillId="0" borderId="0" xfId="37" applyFont="1" applyAlignment="1">
      <alignment horizontal="right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center" vertical="center"/>
    </xf>
    <xf numFmtId="167" fontId="12" fillId="0" borderId="10" xfId="272" applyNumberFormat="1" applyFont="1" applyFill="1" applyBorder="1" applyAlignment="1">
      <alignment horizontal="right"/>
    </xf>
    <xf numFmtId="167" fontId="11" fillId="0" borderId="10" xfId="272" applyNumberFormat="1" applyFont="1" applyFill="1" applyBorder="1" applyAlignment="1">
      <alignment horizontal="right"/>
    </xf>
    <xf numFmtId="0" fontId="33" fillId="0" borderId="10" xfId="45" applyFont="1" applyFill="1" applyBorder="1" applyAlignment="1">
      <alignment horizontal="center" vertical="center" wrapText="1"/>
    </xf>
    <xf numFmtId="167" fontId="46" fillId="0" borderId="10" xfId="272" applyNumberFormat="1" applyFont="1" applyFill="1" applyBorder="1" applyAlignment="1">
      <alignment horizontal="right"/>
    </xf>
    <xf numFmtId="0" fontId="34" fillId="0" borderId="10" xfId="55" applyFont="1" applyFill="1" applyBorder="1" applyAlignment="1">
      <alignment horizontal="center"/>
    </xf>
    <xf numFmtId="167" fontId="34" fillId="0" borderId="10" xfId="55" applyNumberFormat="1" applyFont="1" applyFill="1" applyBorder="1" applyAlignment="1">
      <alignment horizontal="center"/>
    </xf>
    <xf numFmtId="0" fontId="34" fillId="0" borderId="10" xfId="55" applyFont="1" applyBorder="1" applyAlignment="1">
      <alignment horizontal="left" vertical="center" wrapText="1"/>
    </xf>
    <xf numFmtId="49" fontId="34" fillId="0" borderId="10" xfId="55" applyNumberFormat="1" applyFont="1" applyFill="1" applyBorder="1" applyAlignment="1">
      <alignment horizontal="center"/>
    </xf>
    <xf numFmtId="0" fontId="34" fillId="0" borderId="10" xfId="55" applyFont="1" applyFill="1" applyBorder="1" applyAlignment="1">
      <alignment horizontal="left" wrapText="1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9" fillId="0" borderId="0" xfId="55" applyFont="1" applyAlignment="1">
      <alignment horizontal="center"/>
    </xf>
    <xf numFmtId="0" fontId="11" fillId="0" borderId="0" xfId="0" applyFont="1" applyFill="1" applyAlignment="1">
      <alignment horizontal="center"/>
    </xf>
    <xf numFmtId="0" fontId="43" fillId="0" borderId="0" xfId="44" applyFont="1" applyFill="1" applyBorder="1" applyAlignment="1">
      <alignment horizontal="center"/>
    </xf>
    <xf numFmtId="0" fontId="38" fillId="0" borderId="0" xfId="55" applyFont="1" applyAlignment="1">
      <alignment horizontal="center" vertical="center"/>
    </xf>
    <xf numFmtId="0" fontId="34" fillId="0" borderId="0" xfId="55" applyFont="1" applyAlignment="1">
      <alignment horizontal="center" vertical="top"/>
    </xf>
    <xf numFmtId="0" fontId="12" fillId="0" borderId="0" xfId="46" applyFont="1" applyFill="1" applyBorder="1" applyAlignment="1">
      <alignment horizontal="center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</cellXfs>
  <cellStyles count="273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272" builtinId="3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133"/>
  <sheetViews>
    <sheetView tabSelected="1" topLeftCell="A10" zoomScale="60" zoomScaleNormal="60" zoomScaleSheetLayoutView="85" workbookViewId="0">
      <pane ySplit="11" topLeftCell="A63" activePane="bottomLeft" state="frozen"/>
      <selection activeCell="A10" sqref="A10"/>
      <selection pane="bottomLeft" activeCell="W64" sqref="W64"/>
    </sheetView>
  </sheetViews>
  <sheetFormatPr defaultRowHeight="15.75" x14ac:dyDescent="0.25"/>
  <cols>
    <col min="1" max="1" width="11.625" style="1" customWidth="1"/>
    <col min="2" max="2" width="32.75" style="1" customWidth="1"/>
    <col min="3" max="3" width="13.875" style="1" customWidth="1"/>
    <col min="4" max="4" width="15.125" style="1" customWidth="1"/>
    <col min="5" max="5" width="8.625" style="1" customWidth="1"/>
    <col min="6" max="7" width="9.625" style="1" customWidth="1"/>
    <col min="8" max="8" width="7.75" style="1" customWidth="1"/>
    <col min="9" max="9" width="8.5" style="1" customWidth="1"/>
    <col min="10" max="10" width="7.625" style="1" customWidth="1"/>
    <col min="11" max="11" width="14.75" style="1" customWidth="1"/>
    <col min="12" max="12" width="8" style="1" customWidth="1"/>
    <col min="13" max="13" width="7.75" style="1" customWidth="1"/>
    <col min="14" max="14" width="7.625" style="1" customWidth="1"/>
    <col min="15" max="15" width="7.75" style="1" customWidth="1"/>
    <col min="16" max="16" width="7.25" style="1" customWidth="1"/>
    <col min="17" max="17" width="10.25" style="1" customWidth="1"/>
    <col min="18" max="18" width="15.125" style="1" customWidth="1"/>
    <col min="19" max="19" width="12.125" style="1" customWidth="1"/>
    <col min="20" max="20" width="8" style="1" customWidth="1"/>
    <col min="21" max="22" width="7.75" style="1" customWidth="1"/>
    <col min="23" max="23" width="7.625" style="1" customWidth="1"/>
    <col min="24" max="24" width="11.125" style="1" customWidth="1"/>
    <col min="25" max="25" width="15.625" style="1" customWidth="1"/>
    <col min="26" max="26" width="11" style="1" customWidth="1"/>
    <col min="27" max="27" width="8.125" style="1" customWidth="1"/>
    <col min="28" max="28" width="10.625" style="1" customWidth="1"/>
    <col min="29" max="29" width="8" style="1" customWidth="1"/>
    <col min="30" max="30" width="7.625" style="1" customWidth="1"/>
    <col min="31" max="31" width="8" style="1" customWidth="1"/>
    <col min="32" max="32" width="16.25" style="1" customWidth="1"/>
    <col min="33" max="33" width="12" style="1" customWidth="1"/>
    <col min="34" max="34" width="9.375" style="1" customWidth="1"/>
    <col min="35" max="35" width="9.125" style="1" customWidth="1"/>
    <col min="36" max="36" width="9.625" style="1" customWidth="1"/>
    <col min="37" max="37" width="8.875" style="1" customWidth="1"/>
    <col min="38" max="38" width="14.87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2"/>
      <c r="P1" s="2"/>
      <c r="Q1" s="2"/>
      <c r="R1" s="12"/>
      <c r="S1" s="2"/>
      <c r="T1" s="2"/>
      <c r="U1" s="2"/>
      <c r="V1" s="2"/>
      <c r="W1" s="2"/>
      <c r="X1" s="2"/>
      <c r="Y1" s="12"/>
      <c r="Z1" s="2"/>
      <c r="AA1" s="2"/>
      <c r="AB1" s="2"/>
      <c r="AC1" s="2"/>
      <c r="AL1" s="6" t="s">
        <v>50</v>
      </c>
    </row>
    <row r="2" spans="1:67" ht="18.75" x14ac:dyDescent="0.3">
      <c r="O2" s="2"/>
      <c r="P2" s="2"/>
      <c r="Q2" s="2"/>
      <c r="R2" s="12"/>
      <c r="S2" s="2"/>
      <c r="T2" s="2"/>
      <c r="U2" s="2"/>
      <c r="V2" s="2"/>
      <c r="W2" s="2"/>
      <c r="X2" s="2"/>
      <c r="Y2" s="12"/>
      <c r="Z2" s="2"/>
      <c r="AA2" s="2"/>
      <c r="AB2" s="2"/>
      <c r="AC2" s="2"/>
      <c r="AL2" s="4" t="s">
        <v>0</v>
      </c>
    </row>
    <row r="3" spans="1:67" x14ac:dyDescent="0.25">
      <c r="O3" s="2"/>
      <c r="P3" s="2"/>
      <c r="Q3" s="2"/>
      <c r="R3" s="12"/>
      <c r="S3" s="2"/>
      <c r="T3" s="2"/>
      <c r="U3" s="2"/>
      <c r="V3" s="2"/>
      <c r="W3" s="2"/>
      <c r="X3" s="2"/>
      <c r="Y3" s="12"/>
      <c r="Z3" s="2"/>
      <c r="AA3" s="2"/>
      <c r="AB3" s="2"/>
      <c r="AC3" s="2"/>
      <c r="AL3" s="24" t="s">
        <v>166</v>
      </c>
    </row>
    <row r="4" spans="1:67" ht="18.75" x14ac:dyDescent="0.3">
      <c r="A4" s="45" t="s">
        <v>51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</row>
    <row r="5" spans="1:67" ht="18.75" x14ac:dyDescent="0.3">
      <c r="A5" s="43" t="s">
        <v>177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</row>
    <row r="6" spans="1:67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</row>
    <row r="7" spans="1:67" ht="18.75" x14ac:dyDescent="0.25">
      <c r="A7" s="46" t="s">
        <v>75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</row>
    <row r="8" spans="1:67" x14ac:dyDescent="0.25">
      <c r="A8" s="47" t="s">
        <v>76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</row>
    <row r="9" spans="1:67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</row>
    <row r="10" spans="1:67" x14ac:dyDescent="0.25">
      <c r="A10" s="44" t="s">
        <v>178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</row>
    <row r="11" spans="1:67" ht="18.75" x14ac:dyDescent="0.3">
      <c r="A11" s="10"/>
      <c r="B11" s="10"/>
      <c r="C11" s="10"/>
      <c r="D11" s="18"/>
      <c r="E11" s="10"/>
      <c r="F11" s="10"/>
      <c r="G11" s="10"/>
      <c r="H11" s="10"/>
      <c r="I11" s="10"/>
      <c r="J11" s="10"/>
      <c r="K11" s="18"/>
      <c r="L11" s="10"/>
      <c r="M11" s="10"/>
      <c r="N11" s="10"/>
      <c r="O11" s="10"/>
      <c r="P11" s="10"/>
      <c r="Q11" s="10"/>
      <c r="R11" s="18"/>
      <c r="S11" s="10"/>
      <c r="T11" s="10"/>
      <c r="U11" s="10"/>
      <c r="V11" s="10"/>
      <c r="W11" s="10"/>
      <c r="X11" s="10"/>
      <c r="Y11" s="18"/>
      <c r="Z11" s="10"/>
      <c r="AA11" s="10"/>
      <c r="AB11" s="10"/>
      <c r="AC11" s="10"/>
      <c r="AD11" s="10"/>
      <c r="AE11" s="10"/>
      <c r="AF11" s="18"/>
      <c r="AG11" s="10"/>
      <c r="AH11" s="10"/>
      <c r="AI11" s="10"/>
      <c r="AJ11" s="10"/>
      <c r="AK11" s="10"/>
      <c r="AL11" s="10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</row>
    <row r="12" spans="1:67" ht="18.75" x14ac:dyDescent="0.25">
      <c r="A12" s="41" t="s">
        <v>165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</row>
    <row r="13" spans="1:67" ht="15.75" customHeight="1" x14ac:dyDescent="0.25">
      <c r="A13" s="42" t="s">
        <v>127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</row>
    <row r="14" spans="1:67" s="5" customFormat="1" x14ac:dyDescent="0.25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</row>
    <row r="15" spans="1:67" ht="19.5" customHeight="1" x14ac:dyDescent="0.25">
      <c r="A15" s="49" t="s">
        <v>26</v>
      </c>
      <c r="B15" s="49" t="s">
        <v>9</v>
      </c>
      <c r="C15" s="49" t="s">
        <v>2</v>
      </c>
      <c r="D15" s="50" t="s">
        <v>348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"/>
      <c r="AN15" s="5"/>
      <c r="AO15" s="5"/>
      <c r="AP15" s="5"/>
    </row>
    <row r="16" spans="1:67" ht="43.5" customHeight="1" x14ac:dyDescent="0.25">
      <c r="A16" s="49"/>
      <c r="B16" s="49"/>
      <c r="C16" s="49"/>
      <c r="D16" s="50" t="s">
        <v>5</v>
      </c>
      <c r="E16" s="50"/>
      <c r="F16" s="50"/>
      <c r="G16" s="50"/>
      <c r="H16" s="50"/>
      <c r="I16" s="50"/>
      <c r="J16" s="50"/>
      <c r="K16" s="50" t="s">
        <v>6</v>
      </c>
      <c r="L16" s="50"/>
      <c r="M16" s="50"/>
      <c r="N16" s="50"/>
      <c r="O16" s="50"/>
      <c r="P16" s="50"/>
      <c r="Q16" s="50"/>
      <c r="R16" s="50" t="s">
        <v>7</v>
      </c>
      <c r="S16" s="50"/>
      <c r="T16" s="50"/>
      <c r="U16" s="50"/>
      <c r="V16" s="50"/>
      <c r="W16" s="50"/>
      <c r="X16" s="50"/>
      <c r="Y16" s="50" t="s">
        <v>8</v>
      </c>
      <c r="Z16" s="50"/>
      <c r="AA16" s="50"/>
      <c r="AB16" s="50"/>
      <c r="AC16" s="50"/>
      <c r="AD16" s="50"/>
      <c r="AE16" s="50"/>
      <c r="AF16" s="49" t="s">
        <v>349</v>
      </c>
      <c r="AG16" s="49"/>
      <c r="AH16" s="49"/>
      <c r="AI16" s="49"/>
      <c r="AJ16" s="49"/>
      <c r="AK16" s="49"/>
      <c r="AL16" s="49"/>
      <c r="AM16" s="5"/>
      <c r="AN16" s="5"/>
      <c r="AO16" s="5"/>
      <c r="AP16" s="5"/>
    </row>
    <row r="17" spans="1:38" ht="43.5" customHeight="1" x14ac:dyDescent="0.25">
      <c r="A17" s="49"/>
      <c r="B17" s="49"/>
      <c r="C17" s="49"/>
      <c r="D17" s="34" t="s">
        <v>11</v>
      </c>
      <c r="E17" s="50" t="s">
        <v>10</v>
      </c>
      <c r="F17" s="50"/>
      <c r="G17" s="50"/>
      <c r="H17" s="50"/>
      <c r="I17" s="50"/>
      <c r="J17" s="50"/>
      <c r="K17" s="34" t="s">
        <v>11</v>
      </c>
      <c r="L17" s="49" t="s">
        <v>10</v>
      </c>
      <c r="M17" s="49"/>
      <c r="N17" s="49"/>
      <c r="O17" s="49"/>
      <c r="P17" s="49"/>
      <c r="Q17" s="49"/>
      <c r="R17" s="34" t="s">
        <v>11</v>
      </c>
      <c r="S17" s="49" t="s">
        <v>10</v>
      </c>
      <c r="T17" s="49"/>
      <c r="U17" s="49"/>
      <c r="V17" s="49"/>
      <c r="W17" s="49"/>
      <c r="X17" s="49"/>
      <c r="Y17" s="34" t="s">
        <v>11</v>
      </c>
      <c r="Z17" s="49" t="s">
        <v>10</v>
      </c>
      <c r="AA17" s="49"/>
      <c r="AB17" s="49"/>
      <c r="AC17" s="49"/>
      <c r="AD17" s="49"/>
      <c r="AE17" s="49"/>
      <c r="AF17" s="34" t="s">
        <v>11</v>
      </c>
      <c r="AG17" s="49" t="s">
        <v>10</v>
      </c>
      <c r="AH17" s="49"/>
      <c r="AI17" s="49"/>
      <c r="AJ17" s="49"/>
      <c r="AK17" s="49"/>
      <c r="AL17" s="49"/>
    </row>
    <row r="18" spans="1:38" ht="87.75" customHeight="1" x14ac:dyDescent="0.25">
      <c r="A18" s="49"/>
      <c r="B18" s="49"/>
      <c r="C18" s="49"/>
      <c r="D18" s="11" t="s">
        <v>175</v>
      </c>
      <c r="E18" s="11" t="s">
        <v>175</v>
      </c>
      <c r="F18" s="9" t="s">
        <v>3</v>
      </c>
      <c r="G18" s="9" t="s">
        <v>4</v>
      </c>
      <c r="H18" s="9" t="s">
        <v>47</v>
      </c>
      <c r="I18" s="9" t="s">
        <v>1</v>
      </c>
      <c r="J18" s="9" t="s">
        <v>25</v>
      </c>
      <c r="K18" s="11" t="s">
        <v>176</v>
      </c>
      <c r="L18" s="11" t="s">
        <v>175</v>
      </c>
      <c r="M18" s="9" t="s">
        <v>3</v>
      </c>
      <c r="N18" s="9" t="s">
        <v>4</v>
      </c>
      <c r="O18" s="9" t="s">
        <v>47</v>
      </c>
      <c r="P18" s="9" t="s">
        <v>1</v>
      </c>
      <c r="Q18" s="9" t="s">
        <v>350</v>
      </c>
      <c r="R18" s="11" t="s">
        <v>175</v>
      </c>
      <c r="S18" s="11" t="s">
        <v>175</v>
      </c>
      <c r="T18" s="9" t="s">
        <v>3</v>
      </c>
      <c r="U18" s="9" t="s">
        <v>4</v>
      </c>
      <c r="V18" s="9" t="s">
        <v>47</v>
      </c>
      <c r="W18" s="9" t="s">
        <v>1</v>
      </c>
      <c r="X18" s="9" t="s">
        <v>350</v>
      </c>
      <c r="Y18" s="11" t="s">
        <v>175</v>
      </c>
      <c r="Z18" s="11" t="s">
        <v>175</v>
      </c>
      <c r="AA18" s="9" t="s">
        <v>3</v>
      </c>
      <c r="AB18" s="9" t="s">
        <v>4</v>
      </c>
      <c r="AC18" s="9" t="s">
        <v>47</v>
      </c>
      <c r="AD18" s="9" t="s">
        <v>1</v>
      </c>
      <c r="AE18" s="9" t="s">
        <v>350</v>
      </c>
      <c r="AF18" s="11" t="s">
        <v>175</v>
      </c>
      <c r="AG18" s="11" t="s">
        <v>175</v>
      </c>
      <c r="AH18" s="9" t="s">
        <v>3</v>
      </c>
      <c r="AI18" s="9" t="s">
        <v>4</v>
      </c>
      <c r="AJ18" s="9" t="s">
        <v>47</v>
      </c>
      <c r="AK18" s="9" t="s">
        <v>1</v>
      </c>
      <c r="AL18" s="9" t="s">
        <v>350</v>
      </c>
    </row>
    <row r="19" spans="1:38" x14ac:dyDescent="0.25">
      <c r="A19" s="21">
        <v>1</v>
      </c>
      <c r="B19" s="21">
        <v>2</v>
      </c>
      <c r="C19" s="21">
        <v>3</v>
      </c>
      <c r="D19" s="20" t="s">
        <v>14</v>
      </c>
      <c r="E19" s="20" t="s">
        <v>15</v>
      </c>
      <c r="F19" s="20" t="s">
        <v>16</v>
      </c>
      <c r="G19" s="20" t="s">
        <v>17</v>
      </c>
      <c r="H19" s="20" t="s">
        <v>18</v>
      </c>
      <c r="I19" s="20" t="s">
        <v>19</v>
      </c>
      <c r="J19" s="20" t="s">
        <v>27</v>
      </c>
      <c r="K19" s="20" t="s">
        <v>28</v>
      </c>
      <c r="L19" s="20" t="s">
        <v>29</v>
      </c>
      <c r="M19" s="20" t="s">
        <v>30</v>
      </c>
      <c r="N19" s="20" t="s">
        <v>31</v>
      </c>
      <c r="O19" s="20" t="s">
        <v>32</v>
      </c>
      <c r="P19" s="20" t="s">
        <v>33</v>
      </c>
      <c r="Q19" s="20" t="s">
        <v>34</v>
      </c>
      <c r="R19" s="20" t="s">
        <v>35</v>
      </c>
      <c r="S19" s="20" t="s">
        <v>36</v>
      </c>
      <c r="T19" s="20" t="s">
        <v>37</v>
      </c>
      <c r="U19" s="20" t="s">
        <v>38</v>
      </c>
      <c r="V19" s="20" t="s">
        <v>39</v>
      </c>
      <c r="W19" s="20" t="s">
        <v>40</v>
      </c>
      <c r="X19" s="20" t="s">
        <v>48</v>
      </c>
      <c r="Y19" s="20" t="s">
        <v>41</v>
      </c>
      <c r="Z19" s="20" t="s">
        <v>42</v>
      </c>
      <c r="AA19" s="20" t="s">
        <v>43</v>
      </c>
      <c r="AB19" s="20" t="s">
        <v>44</v>
      </c>
      <c r="AC19" s="20" t="s">
        <v>45</v>
      </c>
      <c r="AD19" s="20" t="s">
        <v>46</v>
      </c>
      <c r="AE19" s="20" t="s">
        <v>49</v>
      </c>
      <c r="AF19" s="20" t="s">
        <v>12</v>
      </c>
      <c r="AG19" s="20" t="s">
        <v>13</v>
      </c>
      <c r="AH19" s="20" t="s">
        <v>20</v>
      </c>
      <c r="AI19" s="20" t="s">
        <v>21</v>
      </c>
      <c r="AJ19" s="20" t="s">
        <v>22</v>
      </c>
      <c r="AK19" s="20" t="s">
        <v>23</v>
      </c>
      <c r="AL19" s="20" t="s">
        <v>24</v>
      </c>
    </row>
    <row r="20" spans="1:38" ht="31.5" x14ac:dyDescent="0.25">
      <c r="A20" s="8" t="s">
        <v>78</v>
      </c>
      <c r="B20" s="25" t="s">
        <v>77</v>
      </c>
      <c r="C20" s="37" t="s">
        <v>207</v>
      </c>
      <c r="D20" s="32">
        <v>0</v>
      </c>
      <c r="E20" s="32">
        <f>SUM(E21:E26)</f>
        <v>0</v>
      </c>
      <c r="F20" s="32">
        <f t="shared" ref="F20:AK20" si="0">SUM(F21:F26)</f>
        <v>0</v>
      </c>
      <c r="G20" s="32">
        <f t="shared" si="0"/>
        <v>0</v>
      </c>
      <c r="H20" s="32">
        <f t="shared" si="0"/>
        <v>0</v>
      </c>
      <c r="I20" s="32">
        <f t="shared" si="0"/>
        <v>0</v>
      </c>
      <c r="J20" s="32">
        <f t="shared" si="0"/>
        <v>0</v>
      </c>
      <c r="K20" s="32">
        <f t="shared" si="0"/>
        <v>0.1694</v>
      </c>
      <c r="L20" s="32">
        <f t="shared" si="0"/>
        <v>11.540443389830507</v>
      </c>
      <c r="M20" s="32">
        <f t="shared" si="0"/>
        <v>0</v>
      </c>
      <c r="N20" s="32">
        <f t="shared" si="0"/>
        <v>0</v>
      </c>
      <c r="O20" s="32">
        <f t="shared" si="0"/>
        <v>0</v>
      </c>
      <c r="P20" s="32">
        <f t="shared" si="0"/>
        <v>0</v>
      </c>
      <c r="Q20" s="32">
        <f t="shared" si="0"/>
        <v>3</v>
      </c>
      <c r="R20" s="32">
        <f t="shared" si="0"/>
        <v>0</v>
      </c>
      <c r="S20" s="32">
        <f t="shared" si="0"/>
        <v>20.08128</v>
      </c>
      <c r="T20" s="32">
        <f t="shared" si="0"/>
        <v>0</v>
      </c>
      <c r="U20" s="32">
        <f t="shared" si="0"/>
        <v>0</v>
      </c>
      <c r="V20" s="32">
        <f t="shared" si="0"/>
        <v>0</v>
      </c>
      <c r="W20" s="32">
        <f t="shared" si="0"/>
        <v>0</v>
      </c>
      <c r="X20" s="32">
        <f t="shared" si="0"/>
        <v>3</v>
      </c>
      <c r="Y20" s="32">
        <f t="shared" si="0"/>
        <v>0</v>
      </c>
      <c r="Z20" s="32">
        <f>SUM(Z21:Z26)</f>
        <v>380.5676630508475</v>
      </c>
      <c r="AA20" s="32">
        <f t="shared" si="0"/>
        <v>0</v>
      </c>
      <c r="AB20" s="32">
        <f t="shared" si="0"/>
        <v>30</v>
      </c>
      <c r="AC20" s="32">
        <f t="shared" si="0"/>
        <v>0.6</v>
      </c>
      <c r="AD20" s="32">
        <f t="shared" si="0"/>
        <v>0</v>
      </c>
      <c r="AE20" s="32">
        <f t="shared" si="0"/>
        <v>11</v>
      </c>
      <c r="AF20" s="32">
        <f t="shared" si="0"/>
        <v>0.1694</v>
      </c>
      <c r="AG20" s="32">
        <f>SUM(AG21:AG26)</f>
        <v>412.18938644067799</v>
      </c>
      <c r="AH20" s="32">
        <f t="shared" si="0"/>
        <v>0</v>
      </c>
      <c r="AI20" s="32">
        <f t="shared" si="0"/>
        <v>30</v>
      </c>
      <c r="AJ20" s="32">
        <f t="shared" si="0"/>
        <v>0.6</v>
      </c>
      <c r="AK20" s="32">
        <f t="shared" si="0"/>
        <v>0</v>
      </c>
      <c r="AL20" s="32">
        <f>SUM(AL21:AL26)</f>
        <v>17</v>
      </c>
    </row>
    <row r="21" spans="1:38" ht="31.5" x14ac:dyDescent="0.25">
      <c r="A21" s="31">
        <v>0.1</v>
      </c>
      <c r="B21" s="25" t="s">
        <v>79</v>
      </c>
      <c r="C21" s="31" t="s">
        <v>126</v>
      </c>
      <c r="D21" s="32">
        <v>0</v>
      </c>
      <c r="E21" s="32">
        <f>SUM(E28)</f>
        <v>0</v>
      </c>
      <c r="F21" s="32">
        <f t="shared" ref="F21:AL21" si="1">SUM(F28)</f>
        <v>0</v>
      </c>
      <c r="G21" s="32">
        <f t="shared" si="1"/>
        <v>0</v>
      </c>
      <c r="H21" s="32">
        <f t="shared" si="1"/>
        <v>0</v>
      </c>
      <c r="I21" s="32">
        <f t="shared" si="1"/>
        <v>0</v>
      </c>
      <c r="J21" s="32">
        <f t="shared" si="1"/>
        <v>0</v>
      </c>
      <c r="K21" s="32">
        <f t="shared" si="1"/>
        <v>0</v>
      </c>
      <c r="L21" s="32">
        <f t="shared" si="1"/>
        <v>0</v>
      </c>
      <c r="M21" s="32">
        <f t="shared" si="1"/>
        <v>0</v>
      </c>
      <c r="N21" s="32">
        <f t="shared" si="1"/>
        <v>0</v>
      </c>
      <c r="O21" s="32">
        <f t="shared" si="1"/>
        <v>0</v>
      </c>
      <c r="P21" s="32">
        <f t="shared" si="1"/>
        <v>0</v>
      </c>
      <c r="Q21" s="32">
        <f t="shared" si="1"/>
        <v>0</v>
      </c>
      <c r="R21" s="32">
        <f t="shared" si="1"/>
        <v>0</v>
      </c>
      <c r="S21" s="32">
        <f t="shared" si="1"/>
        <v>0</v>
      </c>
      <c r="T21" s="32">
        <f t="shared" si="1"/>
        <v>0</v>
      </c>
      <c r="U21" s="32">
        <f t="shared" si="1"/>
        <v>0</v>
      </c>
      <c r="V21" s="32">
        <f t="shared" si="1"/>
        <v>0</v>
      </c>
      <c r="W21" s="32">
        <f t="shared" si="1"/>
        <v>0</v>
      </c>
      <c r="X21" s="32">
        <f t="shared" si="1"/>
        <v>0</v>
      </c>
      <c r="Y21" s="32">
        <f t="shared" si="1"/>
        <v>0</v>
      </c>
      <c r="Z21" s="32">
        <f t="shared" si="1"/>
        <v>0</v>
      </c>
      <c r="AA21" s="32">
        <f t="shared" si="1"/>
        <v>0</v>
      </c>
      <c r="AB21" s="32">
        <f t="shared" si="1"/>
        <v>0</v>
      </c>
      <c r="AC21" s="32">
        <f t="shared" si="1"/>
        <v>0</v>
      </c>
      <c r="AD21" s="32">
        <f t="shared" si="1"/>
        <v>0</v>
      </c>
      <c r="AE21" s="35">
        <f t="shared" si="1"/>
        <v>0</v>
      </c>
      <c r="AF21" s="32">
        <f t="shared" si="1"/>
        <v>0</v>
      </c>
      <c r="AG21" s="32">
        <f t="shared" si="1"/>
        <v>0</v>
      </c>
      <c r="AH21" s="32">
        <f t="shared" si="1"/>
        <v>0</v>
      </c>
      <c r="AI21" s="32">
        <f t="shared" si="1"/>
        <v>0</v>
      </c>
      <c r="AJ21" s="32">
        <f t="shared" si="1"/>
        <v>0</v>
      </c>
      <c r="AK21" s="32">
        <f t="shared" si="1"/>
        <v>0</v>
      </c>
      <c r="AL21" s="32">
        <f t="shared" si="1"/>
        <v>0</v>
      </c>
    </row>
    <row r="22" spans="1:38" ht="47.25" x14ac:dyDescent="0.25">
      <c r="A22" s="31">
        <v>0.2</v>
      </c>
      <c r="B22" s="25" t="s">
        <v>80</v>
      </c>
      <c r="C22" s="31" t="s">
        <v>126</v>
      </c>
      <c r="D22" s="32">
        <v>0</v>
      </c>
      <c r="E22" s="32">
        <f>E48</f>
        <v>0</v>
      </c>
      <c r="F22" s="32">
        <f t="shared" ref="F22:AL22" si="2">F48</f>
        <v>0</v>
      </c>
      <c r="G22" s="32">
        <f t="shared" si="2"/>
        <v>0</v>
      </c>
      <c r="H22" s="32">
        <f t="shared" si="2"/>
        <v>0</v>
      </c>
      <c r="I22" s="32">
        <f t="shared" si="2"/>
        <v>0</v>
      </c>
      <c r="J22" s="32">
        <f t="shared" si="2"/>
        <v>0</v>
      </c>
      <c r="K22" s="32">
        <f t="shared" si="2"/>
        <v>0</v>
      </c>
      <c r="L22" s="32">
        <f t="shared" si="2"/>
        <v>1.05084</v>
      </c>
      <c r="M22" s="32">
        <f t="shared" si="2"/>
        <v>0</v>
      </c>
      <c r="N22" s="32">
        <f t="shared" si="2"/>
        <v>0</v>
      </c>
      <c r="O22" s="32">
        <f t="shared" si="2"/>
        <v>0</v>
      </c>
      <c r="P22" s="32">
        <f t="shared" si="2"/>
        <v>0</v>
      </c>
      <c r="Q22" s="32">
        <f t="shared" si="2"/>
        <v>0</v>
      </c>
      <c r="R22" s="32">
        <f t="shared" si="2"/>
        <v>0</v>
      </c>
      <c r="S22" s="32">
        <f t="shared" si="2"/>
        <v>10.581499999999998</v>
      </c>
      <c r="T22" s="32">
        <f t="shared" si="2"/>
        <v>0</v>
      </c>
      <c r="U22" s="32">
        <f t="shared" si="2"/>
        <v>0</v>
      </c>
      <c r="V22" s="32">
        <f t="shared" si="2"/>
        <v>0</v>
      </c>
      <c r="W22" s="32">
        <f t="shared" si="2"/>
        <v>0</v>
      </c>
      <c r="X22" s="32">
        <f t="shared" si="2"/>
        <v>3</v>
      </c>
      <c r="Y22" s="32">
        <f t="shared" si="2"/>
        <v>0</v>
      </c>
      <c r="Z22" s="32">
        <f t="shared" si="2"/>
        <v>4.8557999999999995</v>
      </c>
      <c r="AA22" s="32">
        <f t="shared" si="2"/>
        <v>0</v>
      </c>
      <c r="AB22" s="32">
        <f t="shared" si="2"/>
        <v>0</v>
      </c>
      <c r="AC22" s="32">
        <f t="shared" si="2"/>
        <v>0</v>
      </c>
      <c r="AD22" s="32">
        <f t="shared" si="2"/>
        <v>0</v>
      </c>
      <c r="AE22" s="35">
        <f t="shared" si="2"/>
        <v>11</v>
      </c>
      <c r="AF22" s="32">
        <f t="shared" si="2"/>
        <v>0</v>
      </c>
      <c r="AG22" s="32">
        <f t="shared" si="2"/>
        <v>16.488140000000001</v>
      </c>
      <c r="AH22" s="32">
        <f t="shared" si="2"/>
        <v>0</v>
      </c>
      <c r="AI22" s="32">
        <f t="shared" si="2"/>
        <v>0</v>
      </c>
      <c r="AJ22" s="32">
        <f t="shared" si="2"/>
        <v>0</v>
      </c>
      <c r="AK22" s="32">
        <f t="shared" si="2"/>
        <v>0</v>
      </c>
      <c r="AL22" s="32">
        <f t="shared" si="2"/>
        <v>14</v>
      </c>
    </row>
    <row r="23" spans="1:38" ht="94.5" x14ac:dyDescent="0.25">
      <c r="A23" s="31">
        <v>0.3</v>
      </c>
      <c r="B23" s="25" t="s">
        <v>81</v>
      </c>
      <c r="C23" s="31" t="s">
        <v>126</v>
      </c>
      <c r="D23" s="32">
        <v>0</v>
      </c>
      <c r="E23" s="32">
        <f>E88</f>
        <v>0</v>
      </c>
      <c r="F23" s="32">
        <f t="shared" ref="F23:AL23" si="3">F88</f>
        <v>0</v>
      </c>
      <c r="G23" s="32">
        <f t="shared" si="3"/>
        <v>0</v>
      </c>
      <c r="H23" s="32">
        <f t="shared" si="3"/>
        <v>0</v>
      </c>
      <c r="I23" s="32">
        <f t="shared" si="3"/>
        <v>0</v>
      </c>
      <c r="J23" s="32">
        <f t="shared" si="3"/>
        <v>0</v>
      </c>
      <c r="K23" s="32">
        <f t="shared" si="3"/>
        <v>0</v>
      </c>
      <c r="L23" s="32">
        <f t="shared" si="3"/>
        <v>0</v>
      </c>
      <c r="M23" s="32">
        <f t="shared" si="3"/>
        <v>0</v>
      </c>
      <c r="N23" s="32">
        <f t="shared" si="3"/>
        <v>0</v>
      </c>
      <c r="O23" s="32">
        <f t="shared" si="3"/>
        <v>0</v>
      </c>
      <c r="P23" s="32">
        <f t="shared" si="3"/>
        <v>0</v>
      </c>
      <c r="Q23" s="32">
        <f t="shared" si="3"/>
        <v>0</v>
      </c>
      <c r="R23" s="32">
        <f t="shared" si="3"/>
        <v>0</v>
      </c>
      <c r="S23" s="32">
        <f t="shared" si="3"/>
        <v>0</v>
      </c>
      <c r="T23" s="32">
        <f t="shared" si="3"/>
        <v>0</v>
      </c>
      <c r="U23" s="32">
        <f t="shared" si="3"/>
        <v>0</v>
      </c>
      <c r="V23" s="32">
        <f t="shared" si="3"/>
        <v>0</v>
      </c>
      <c r="W23" s="32">
        <f t="shared" si="3"/>
        <v>0</v>
      </c>
      <c r="X23" s="32">
        <f t="shared" si="3"/>
        <v>0</v>
      </c>
      <c r="Y23" s="32">
        <f t="shared" si="3"/>
        <v>0</v>
      </c>
      <c r="Z23" s="32">
        <f t="shared" si="3"/>
        <v>375.71186305084751</v>
      </c>
      <c r="AA23" s="32">
        <f t="shared" si="3"/>
        <v>0</v>
      </c>
      <c r="AB23" s="32">
        <f t="shared" si="3"/>
        <v>30</v>
      </c>
      <c r="AC23" s="32">
        <f t="shared" si="3"/>
        <v>0.6</v>
      </c>
      <c r="AD23" s="32">
        <f t="shared" si="3"/>
        <v>0</v>
      </c>
      <c r="AE23" s="32">
        <f t="shared" si="3"/>
        <v>0</v>
      </c>
      <c r="AF23" s="32">
        <f t="shared" si="3"/>
        <v>0</v>
      </c>
      <c r="AG23" s="32">
        <f t="shared" si="3"/>
        <v>375.71186305084751</v>
      </c>
      <c r="AH23" s="32">
        <f t="shared" si="3"/>
        <v>0</v>
      </c>
      <c r="AI23" s="32">
        <f t="shared" si="3"/>
        <v>30</v>
      </c>
      <c r="AJ23" s="32">
        <f t="shared" si="3"/>
        <v>0.6</v>
      </c>
      <c r="AK23" s="32">
        <f t="shared" si="3"/>
        <v>0</v>
      </c>
      <c r="AL23" s="32">
        <f t="shared" si="3"/>
        <v>0</v>
      </c>
    </row>
    <row r="24" spans="1:38" ht="47.25" x14ac:dyDescent="0.25">
      <c r="A24" s="31">
        <v>0.4</v>
      </c>
      <c r="B24" s="25" t="s">
        <v>82</v>
      </c>
      <c r="C24" s="31" t="s">
        <v>126</v>
      </c>
      <c r="D24" s="32">
        <v>0</v>
      </c>
      <c r="E24" s="32">
        <f>E96</f>
        <v>0</v>
      </c>
      <c r="F24" s="32">
        <f t="shared" ref="F24:AL24" si="4">F96</f>
        <v>0</v>
      </c>
      <c r="G24" s="32">
        <f t="shared" si="4"/>
        <v>0</v>
      </c>
      <c r="H24" s="32">
        <f t="shared" si="4"/>
        <v>0</v>
      </c>
      <c r="I24" s="32">
        <f t="shared" si="4"/>
        <v>0</v>
      </c>
      <c r="J24" s="32">
        <f t="shared" si="4"/>
        <v>0</v>
      </c>
      <c r="K24" s="32">
        <f t="shared" si="4"/>
        <v>0</v>
      </c>
      <c r="L24" s="32">
        <f t="shared" si="4"/>
        <v>0</v>
      </c>
      <c r="M24" s="32">
        <f t="shared" si="4"/>
        <v>0</v>
      </c>
      <c r="N24" s="32">
        <f t="shared" si="4"/>
        <v>0</v>
      </c>
      <c r="O24" s="32">
        <f t="shared" si="4"/>
        <v>0</v>
      </c>
      <c r="P24" s="32">
        <f t="shared" si="4"/>
        <v>0</v>
      </c>
      <c r="Q24" s="32">
        <f t="shared" si="4"/>
        <v>0</v>
      </c>
      <c r="R24" s="32">
        <f t="shared" si="4"/>
        <v>0</v>
      </c>
      <c r="S24" s="32">
        <f t="shared" si="4"/>
        <v>0</v>
      </c>
      <c r="T24" s="32">
        <f t="shared" si="4"/>
        <v>0</v>
      </c>
      <c r="U24" s="32">
        <f t="shared" si="4"/>
        <v>0</v>
      </c>
      <c r="V24" s="32">
        <f t="shared" si="4"/>
        <v>0</v>
      </c>
      <c r="W24" s="32">
        <f t="shared" si="4"/>
        <v>0</v>
      </c>
      <c r="X24" s="32">
        <f t="shared" si="4"/>
        <v>0</v>
      </c>
      <c r="Y24" s="32">
        <f t="shared" si="4"/>
        <v>0</v>
      </c>
      <c r="Z24" s="32">
        <f t="shared" si="4"/>
        <v>0</v>
      </c>
      <c r="AA24" s="32">
        <f t="shared" si="4"/>
        <v>0</v>
      </c>
      <c r="AB24" s="32">
        <f t="shared" si="4"/>
        <v>0</v>
      </c>
      <c r="AC24" s="32">
        <f t="shared" si="4"/>
        <v>0</v>
      </c>
      <c r="AD24" s="32">
        <f t="shared" si="4"/>
        <v>0</v>
      </c>
      <c r="AE24" s="32">
        <f t="shared" si="4"/>
        <v>0</v>
      </c>
      <c r="AF24" s="32">
        <f t="shared" si="4"/>
        <v>0</v>
      </c>
      <c r="AG24" s="32">
        <f t="shared" si="4"/>
        <v>0</v>
      </c>
      <c r="AH24" s="32">
        <f t="shared" si="4"/>
        <v>0</v>
      </c>
      <c r="AI24" s="32">
        <f t="shared" si="4"/>
        <v>0</v>
      </c>
      <c r="AJ24" s="32">
        <f t="shared" si="4"/>
        <v>0</v>
      </c>
      <c r="AK24" s="32">
        <f t="shared" si="4"/>
        <v>0</v>
      </c>
      <c r="AL24" s="32">
        <f t="shared" si="4"/>
        <v>0</v>
      </c>
    </row>
    <row r="25" spans="1:38" ht="47.25" x14ac:dyDescent="0.25">
      <c r="A25" s="31">
        <v>0.5</v>
      </c>
      <c r="B25" s="25" t="s">
        <v>83</v>
      </c>
      <c r="C25" s="31" t="s">
        <v>126</v>
      </c>
      <c r="D25" s="32">
        <v>0</v>
      </c>
      <c r="E25" s="32">
        <f>E97</f>
        <v>0</v>
      </c>
      <c r="F25" s="32">
        <f t="shared" ref="F25:AL25" si="5">F97</f>
        <v>0</v>
      </c>
      <c r="G25" s="32">
        <f t="shared" si="5"/>
        <v>0</v>
      </c>
      <c r="H25" s="32">
        <f t="shared" si="5"/>
        <v>0</v>
      </c>
      <c r="I25" s="32">
        <f t="shared" si="5"/>
        <v>0</v>
      </c>
      <c r="J25" s="32">
        <f t="shared" si="5"/>
        <v>0</v>
      </c>
      <c r="K25" s="32">
        <f t="shared" si="5"/>
        <v>0</v>
      </c>
      <c r="L25" s="32">
        <f t="shared" si="5"/>
        <v>0</v>
      </c>
      <c r="M25" s="32">
        <f t="shared" si="5"/>
        <v>0</v>
      </c>
      <c r="N25" s="32">
        <f t="shared" si="5"/>
        <v>0</v>
      </c>
      <c r="O25" s="32">
        <f t="shared" si="5"/>
        <v>0</v>
      </c>
      <c r="P25" s="32">
        <f t="shared" si="5"/>
        <v>0</v>
      </c>
      <c r="Q25" s="32">
        <f t="shared" si="5"/>
        <v>0</v>
      </c>
      <c r="R25" s="32">
        <f t="shared" si="5"/>
        <v>0</v>
      </c>
      <c r="S25" s="32">
        <f t="shared" si="5"/>
        <v>0</v>
      </c>
      <c r="T25" s="32">
        <f t="shared" si="5"/>
        <v>0</v>
      </c>
      <c r="U25" s="32">
        <f t="shared" si="5"/>
        <v>0</v>
      </c>
      <c r="V25" s="32">
        <f t="shared" si="5"/>
        <v>0</v>
      </c>
      <c r="W25" s="32">
        <f t="shared" si="5"/>
        <v>0</v>
      </c>
      <c r="X25" s="32">
        <f t="shared" si="5"/>
        <v>0</v>
      </c>
      <c r="Y25" s="32">
        <f t="shared" si="5"/>
        <v>0</v>
      </c>
      <c r="Z25" s="32">
        <f t="shared" si="5"/>
        <v>0</v>
      </c>
      <c r="AA25" s="32">
        <f t="shared" si="5"/>
        <v>0</v>
      </c>
      <c r="AB25" s="32">
        <f t="shared" si="5"/>
        <v>0</v>
      </c>
      <c r="AC25" s="32">
        <f t="shared" si="5"/>
        <v>0</v>
      </c>
      <c r="AD25" s="32">
        <f t="shared" si="5"/>
        <v>0</v>
      </c>
      <c r="AE25" s="32">
        <f t="shared" si="5"/>
        <v>0</v>
      </c>
      <c r="AF25" s="32">
        <f t="shared" si="5"/>
        <v>0</v>
      </c>
      <c r="AG25" s="32">
        <f t="shared" si="5"/>
        <v>0</v>
      </c>
      <c r="AH25" s="32">
        <f t="shared" si="5"/>
        <v>0</v>
      </c>
      <c r="AI25" s="32">
        <f t="shared" si="5"/>
        <v>0</v>
      </c>
      <c r="AJ25" s="32">
        <f t="shared" si="5"/>
        <v>0</v>
      </c>
      <c r="AK25" s="32">
        <f t="shared" si="5"/>
        <v>0</v>
      </c>
      <c r="AL25" s="32">
        <f t="shared" si="5"/>
        <v>0</v>
      </c>
    </row>
    <row r="26" spans="1:38" ht="31.5" x14ac:dyDescent="0.25">
      <c r="A26" s="31">
        <v>0.6</v>
      </c>
      <c r="B26" s="25" t="s">
        <v>84</v>
      </c>
      <c r="C26" s="31" t="s">
        <v>126</v>
      </c>
      <c r="D26" s="32">
        <v>0</v>
      </c>
      <c r="E26" s="32">
        <f>E98</f>
        <v>0</v>
      </c>
      <c r="F26" s="32">
        <f t="shared" ref="F26:AL26" si="6">F98</f>
        <v>0</v>
      </c>
      <c r="G26" s="32">
        <f t="shared" si="6"/>
        <v>0</v>
      </c>
      <c r="H26" s="32">
        <f t="shared" si="6"/>
        <v>0</v>
      </c>
      <c r="I26" s="32">
        <f t="shared" si="6"/>
        <v>0</v>
      </c>
      <c r="J26" s="32">
        <f t="shared" si="6"/>
        <v>0</v>
      </c>
      <c r="K26" s="32">
        <f t="shared" si="6"/>
        <v>0.1694</v>
      </c>
      <c r="L26" s="32">
        <f t="shared" si="6"/>
        <v>10.489603389830508</v>
      </c>
      <c r="M26" s="32">
        <f t="shared" si="6"/>
        <v>0</v>
      </c>
      <c r="N26" s="32">
        <f t="shared" si="6"/>
        <v>0</v>
      </c>
      <c r="O26" s="32">
        <f t="shared" si="6"/>
        <v>0</v>
      </c>
      <c r="P26" s="32">
        <f t="shared" si="6"/>
        <v>0</v>
      </c>
      <c r="Q26" s="32">
        <f t="shared" si="6"/>
        <v>3</v>
      </c>
      <c r="R26" s="32">
        <f t="shared" si="6"/>
        <v>0</v>
      </c>
      <c r="S26" s="32">
        <f t="shared" si="6"/>
        <v>9.4997800000000012</v>
      </c>
      <c r="T26" s="32">
        <f t="shared" si="6"/>
        <v>0</v>
      </c>
      <c r="U26" s="32">
        <f t="shared" si="6"/>
        <v>0</v>
      </c>
      <c r="V26" s="32">
        <f t="shared" si="6"/>
        <v>0</v>
      </c>
      <c r="W26" s="32">
        <f t="shared" si="6"/>
        <v>0</v>
      </c>
      <c r="X26" s="32">
        <f t="shared" si="6"/>
        <v>0</v>
      </c>
      <c r="Y26" s="32">
        <f t="shared" si="6"/>
        <v>0</v>
      </c>
      <c r="Z26" s="32">
        <f t="shared" si="6"/>
        <v>0</v>
      </c>
      <c r="AA26" s="32">
        <f t="shared" si="6"/>
        <v>0</v>
      </c>
      <c r="AB26" s="32">
        <f t="shared" si="6"/>
        <v>0</v>
      </c>
      <c r="AC26" s="32">
        <f t="shared" si="6"/>
        <v>0</v>
      </c>
      <c r="AD26" s="32">
        <f t="shared" si="6"/>
        <v>0</v>
      </c>
      <c r="AE26" s="32">
        <f t="shared" si="6"/>
        <v>0</v>
      </c>
      <c r="AF26" s="32">
        <f t="shared" si="6"/>
        <v>0.1694</v>
      </c>
      <c r="AG26" s="32">
        <f t="shared" si="6"/>
        <v>19.989383389830508</v>
      </c>
      <c r="AH26" s="32">
        <f t="shared" si="6"/>
        <v>0</v>
      </c>
      <c r="AI26" s="32">
        <f t="shared" si="6"/>
        <v>0</v>
      </c>
      <c r="AJ26" s="32">
        <f t="shared" si="6"/>
        <v>0</v>
      </c>
      <c r="AK26" s="32">
        <f t="shared" si="6"/>
        <v>0</v>
      </c>
      <c r="AL26" s="32">
        <f t="shared" si="6"/>
        <v>3</v>
      </c>
    </row>
    <row r="27" spans="1:38" ht="20.25" customHeight="1" x14ac:dyDescent="0.25">
      <c r="A27" s="27">
        <v>1</v>
      </c>
      <c r="B27" s="25" t="s">
        <v>192</v>
      </c>
      <c r="C27" s="31" t="s">
        <v>179</v>
      </c>
      <c r="D27" s="32">
        <f t="shared" ref="D27:AL27" si="7">SUM(D28+D48+D88+D96+D97+D98)</f>
        <v>0</v>
      </c>
      <c r="E27" s="32">
        <f t="shared" si="7"/>
        <v>0</v>
      </c>
      <c r="F27" s="32">
        <f t="shared" si="7"/>
        <v>0</v>
      </c>
      <c r="G27" s="32">
        <f t="shared" si="7"/>
        <v>0</v>
      </c>
      <c r="H27" s="32">
        <f t="shared" si="7"/>
        <v>0</v>
      </c>
      <c r="I27" s="32">
        <f t="shared" si="7"/>
        <v>0</v>
      </c>
      <c r="J27" s="32">
        <f t="shared" si="7"/>
        <v>0</v>
      </c>
      <c r="K27" s="32">
        <f t="shared" si="7"/>
        <v>0.1694</v>
      </c>
      <c r="L27" s="32">
        <f t="shared" si="7"/>
        <v>11.540443389830507</v>
      </c>
      <c r="M27" s="32">
        <f t="shared" si="7"/>
        <v>0</v>
      </c>
      <c r="N27" s="32">
        <f t="shared" si="7"/>
        <v>0</v>
      </c>
      <c r="O27" s="32">
        <f t="shared" si="7"/>
        <v>0</v>
      </c>
      <c r="P27" s="32">
        <f t="shared" si="7"/>
        <v>0</v>
      </c>
      <c r="Q27" s="32">
        <f t="shared" si="7"/>
        <v>3</v>
      </c>
      <c r="R27" s="32">
        <f t="shared" si="7"/>
        <v>0</v>
      </c>
      <c r="S27" s="32">
        <f t="shared" si="7"/>
        <v>20.08128</v>
      </c>
      <c r="T27" s="32">
        <f t="shared" si="7"/>
        <v>0</v>
      </c>
      <c r="U27" s="32">
        <f t="shared" si="7"/>
        <v>0</v>
      </c>
      <c r="V27" s="32">
        <f t="shared" si="7"/>
        <v>0</v>
      </c>
      <c r="W27" s="32">
        <f t="shared" si="7"/>
        <v>0</v>
      </c>
      <c r="X27" s="32">
        <f t="shared" si="7"/>
        <v>3</v>
      </c>
      <c r="Y27" s="32">
        <f t="shared" si="7"/>
        <v>0</v>
      </c>
      <c r="Z27" s="32">
        <f t="shared" si="7"/>
        <v>380.5676630508475</v>
      </c>
      <c r="AA27" s="32">
        <f t="shared" si="7"/>
        <v>0</v>
      </c>
      <c r="AB27" s="32">
        <f t="shared" si="7"/>
        <v>30</v>
      </c>
      <c r="AC27" s="32">
        <f t="shared" si="7"/>
        <v>0.6</v>
      </c>
      <c r="AD27" s="32">
        <f t="shared" si="7"/>
        <v>0</v>
      </c>
      <c r="AE27" s="32">
        <f t="shared" si="7"/>
        <v>11</v>
      </c>
      <c r="AF27" s="32">
        <f t="shared" si="7"/>
        <v>0.1694</v>
      </c>
      <c r="AG27" s="32">
        <f t="shared" si="7"/>
        <v>412.18938644067799</v>
      </c>
      <c r="AH27" s="32">
        <f t="shared" si="7"/>
        <v>0</v>
      </c>
      <c r="AI27" s="32">
        <f t="shared" si="7"/>
        <v>30</v>
      </c>
      <c r="AJ27" s="32">
        <f t="shared" si="7"/>
        <v>0.6</v>
      </c>
      <c r="AK27" s="32">
        <f t="shared" si="7"/>
        <v>0</v>
      </c>
      <c r="AL27" s="32">
        <f t="shared" si="7"/>
        <v>17</v>
      </c>
    </row>
    <row r="28" spans="1:38" ht="31.5" x14ac:dyDescent="0.25">
      <c r="A28" s="28" t="s">
        <v>191</v>
      </c>
      <c r="B28" s="25" t="s">
        <v>85</v>
      </c>
      <c r="C28" s="31" t="s">
        <v>126</v>
      </c>
      <c r="D28" s="32">
        <v>0</v>
      </c>
      <c r="E28" s="32">
        <f t="shared" ref="E28:AL28" si="8">E29+E33+E36+E45</f>
        <v>0</v>
      </c>
      <c r="F28" s="32">
        <f t="shared" si="8"/>
        <v>0</v>
      </c>
      <c r="G28" s="32">
        <f t="shared" si="8"/>
        <v>0</v>
      </c>
      <c r="H28" s="32">
        <f t="shared" si="8"/>
        <v>0</v>
      </c>
      <c r="I28" s="32">
        <f t="shared" si="8"/>
        <v>0</v>
      </c>
      <c r="J28" s="32">
        <f t="shared" si="8"/>
        <v>0</v>
      </c>
      <c r="K28" s="32">
        <f t="shared" si="8"/>
        <v>0</v>
      </c>
      <c r="L28" s="32">
        <f t="shared" si="8"/>
        <v>0</v>
      </c>
      <c r="M28" s="32">
        <f t="shared" si="8"/>
        <v>0</v>
      </c>
      <c r="N28" s="32">
        <f t="shared" si="8"/>
        <v>0</v>
      </c>
      <c r="O28" s="32">
        <f t="shared" si="8"/>
        <v>0</v>
      </c>
      <c r="P28" s="32">
        <f t="shared" si="8"/>
        <v>0</v>
      </c>
      <c r="Q28" s="32">
        <f t="shared" si="8"/>
        <v>0</v>
      </c>
      <c r="R28" s="32">
        <f t="shared" si="8"/>
        <v>0</v>
      </c>
      <c r="S28" s="32">
        <f t="shared" si="8"/>
        <v>0</v>
      </c>
      <c r="T28" s="32">
        <f t="shared" si="8"/>
        <v>0</v>
      </c>
      <c r="U28" s="32">
        <f t="shared" si="8"/>
        <v>0</v>
      </c>
      <c r="V28" s="32">
        <f t="shared" si="8"/>
        <v>0</v>
      </c>
      <c r="W28" s="32">
        <f t="shared" si="8"/>
        <v>0</v>
      </c>
      <c r="X28" s="32">
        <f t="shared" si="8"/>
        <v>0</v>
      </c>
      <c r="Y28" s="32">
        <f t="shared" si="8"/>
        <v>0</v>
      </c>
      <c r="Z28" s="32">
        <f t="shared" si="8"/>
        <v>0</v>
      </c>
      <c r="AA28" s="32">
        <f t="shared" si="8"/>
        <v>0</v>
      </c>
      <c r="AB28" s="32">
        <f t="shared" si="8"/>
        <v>0</v>
      </c>
      <c r="AC28" s="32">
        <f t="shared" si="8"/>
        <v>0</v>
      </c>
      <c r="AD28" s="32">
        <f t="shared" si="8"/>
        <v>0</v>
      </c>
      <c r="AE28" s="32">
        <f t="shared" si="8"/>
        <v>0</v>
      </c>
      <c r="AF28" s="32">
        <f t="shared" si="8"/>
        <v>0</v>
      </c>
      <c r="AG28" s="32">
        <f t="shared" si="8"/>
        <v>0</v>
      </c>
      <c r="AH28" s="32">
        <f t="shared" si="8"/>
        <v>0</v>
      </c>
      <c r="AI28" s="32">
        <f t="shared" si="8"/>
        <v>0</v>
      </c>
      <c r="AJ28" s="32">
        <f t="shared" si="8"/>
        <v>0</v>
      </c>
      <c r="AK28" s="32">
        <f t="shared" si="8"/>
        <v>0</v>
      </c>
      <c r="AL28" s="32">
        <f t="shared" si="8"/>
        <v>0</v>
      </c>
    </row>
    <row r="29" spans="1:38" ht="63" hidden="1" x14ac:dyDescent="0.25">
      <c r="A29" s="28" t="s">
        <v>53</v>
      </c>
      <c r="B29" s="25" t="s">
        <v>86</v>
      </c>
      <c r="C29" s="31" t="s">
        <v>126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</row>
    <row r="30" spans="1:38" ht="78.75" hidden="1" x14ac:dyDescent="0.25">
      <c r="A30" s="29" t="s">
        <v>60</v>
      </c>
      <c r="B30" s="26" t="s">
        <v>87</v>
      </c>
      <c r="C30" s="23" t="s">
        <v>126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</row>
    <row r="31" spans="1:38" ht="78.75" hidden="1" x14ac:dyDescent="0.25">
      <c r="A31" s="29" t="s">
        <v>61</v>
      </c>
      <c r="B31" s="26" t="s">
        <v>88</v>
      </c>
      <c r="C31" s="23" t="s">
        <v>126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>
        <v>0</v>
      </c>
      <c r="AK31" s="33">
        <v>0</v>
      </c>
      <c r="AL31" s="33">
        <v>0</v>
      </c>
    </row>
    <row r="32" spans="1:38" ht="63" hidden="1" x14ac:dyDescent="0.25">
      <c r="A32" s="8" t="s">
        <v>62</v>
      </c>
      <c r="B32" s="26" t="s">
        <v>89</v>
      </c>
      <c r="C32" s="23" t="s">
        <v>126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</row>
    <row r="33" spans="1:38" ht="47.25" hidden="1" x14ac:dyDescent="0.25">
      <c r="A33" s="30" t="s">
        <v>54</v>
      </c>
      <c r="B33" s="25" t="s">
        <v>90</v>
      </c>
      <c r="C33" s="31" t="s">
        <v>126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  <c r="AC33" s="32">
        <v>0</v>
      </c>
      <c r="AD33" s="32">
        <v>0</v>
      </c>
      <c r="AE33" s="32">
        <v>0</v>
      </c>
      <c r="AF33" s="32">
        <v>0</v>
      </c>
      <c r="AG33" s="32">
        <v>0</v>
      </c>
      <c r="AH33" s="32">
        <v>0</v>
      </c>
      <c r="AI33" s="32">
        <v>0</v>
      </c>
      <c r="AJ33" s="32">
        <v>0</v>
      </c>
      <c r="AK33" s="32">
        <v>0</v>
      </c>
      <c r="AL33" s="32">
        <v>0</v>
      </c>
    </row>
    <row r="34" spans="1:38" ht="78.75" hidden="1" x14ac:dyDescent="0.25">
      <c r="A34" s="8" t="s">
        <v>63</v>
      </c>
      <c r="B34" s="26" t="s">
        <v>91</v>
      </c>
      <c r="C34" s="23" t="s">
        <v>126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0</v>
      </c>
      <c r="AI34" s="33">
        <v>0</v>
      </c>
      <c r="AJ34" s="33">
        <v>0</v>
      </c>
      <c r="AK34" s="33">
        <v>0</v>
      </c>
      <c r="AL34" s="33">
        <v>0</v>
      </c>
    </row>
    <row r="35" spans="1:38" ht="47.25" hidden="1" x14ac:dyDescent="0.25">
      <c r="A35" s="8" t="s">
        <v>64</v>
      </c>
      <c r="B35" s="26" t="s">
        <v>92</v>
      </c>
      <c r="C35" s="23" t="s">
        <v>126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  <c r="AH35" s="33">
        <v>0</v>
      </c>
      <c r="AI35" s="33">
        <v>0</v>
      </c>
      <c r="AJ35" s="33">
        <v>0</v>
      </c>
      <c r="AK35" s="33">
        <v>0</v>
      </c>
      <c r="AL35" s="33">
        <v>0</v>
      </c>
    </row>
    <row r="36" spans="1:38" ht="63" hidden="1" x14ac:dyDescent="0.25">
      <c r="A36" s="30" t="s">
        <v>55</v>
      </c>
      <c r="B36" s="25" t="s">
        <v>93</v>
      </c>
      <c r="C36" s="31" t="s">
        <v>126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</row>
    <row r="37" spans="1:38" ht="47.25" hidden="1" x14ac:dyDescent="0.25">
      <c r="A37" s="8" t="s">
        <v>65</v>
      </c>
      <c r="B37" s="26" t="s">
        <v>94</v>
      </c>
      <c r="C37" s="23" t="s">
        <v>126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0</v>
      </c>
      <c r="AI37" s="33">
        <v>0</v>
      </c>
      <c r="AJ37" s="33">
        <v>0</v>
      </c>
      <c r="AK37" s="33">
        <v>0</v>
      </c>
      <c r="AL37" s="33">
        <v>0</v>
      </c>
    </row>
    <row r="38" spans="1:38" ht="141.75" hidden="1" x14ac:dyDescent="0.25">
      <c r="A38" s="8" t="s">
        <v>167</v>
      </c>
      <c r="B38" s="26" t="s">
        <v>95</v>
      </c>
      <c r="C38" s="23" t="s">
        <v>126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</row>
    <row r="39" spans="1:38" ht="126" hidden="1" x14ac:dyDescent="0.25">
      <c r="A39" s="8" t="s">
        <v>168</v>
      </c>
      <c r="B39" s="26" t="s">
        <v>96</v>
      </c>
      <c r="C39" s="23" t="s">
        <v>126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</row>
    <row r="40" spans="1:38" ht="126" hidden="1" x14ac:dyDescent="0.25">
      <c r="A40" s="8" t="s">
        <v>169</v>
      </c>
      <c r="B40" s="26" t="s">
        <v>97</v>
      </c>
      <c r="C40" s="23" t="s">
        <v>126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0</v>
      </c>
      <c r="AI40" s="33">
        <v>0</v>
      </c>
      <c r="AJ40" s="33">
        <v>0</v>
      </c>
      <c r="AK40" s="33">
        <v>0</v>
      </c>
      <c r="AL40" s="33">
        <v>0</v>
      </c>
    </row>
    <row r="41" spans="1:38" ht="47.25" hidden="1" x14ac:dyDescent="0.25">
      <c r="A41" s="8" t="s">
        <v>66</v>
      </c>
      <c r="B41" s="26" t="s">
        <v>94</v>
      </c>
      <c r="C41" s="23" t="s">
        <v>126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</row>
    <row r="42" spans="1:38" ht="141.75" hidden="1" x14ac:dyDescent="0.25">
      <c r="A42" s="8" t="s">
        <v>170</v>
      </c>
      <c r="B42" s="26" t="s">
        <v>95</v>
      </c>
      <c r="C42" s="23" t="s">
        <v>126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</row>
    <row r="43" spans="1:38" ht="126" hidden="1" x14ac:dyDescent="0.25">
      <c r="A43" s="8" t="s">
        <v>171</v>
      </c>
      <c r="B43" s="26" t="s">
        <v>96</v>
      </c>
      <c r="C43" s="23" t="s">
        <v>126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3">
        <v>0</v>
      </c>
    </row>
    <row r="44" spans="1:38" ht="126" hidden="1" x14ac:dyDescent="0.25">
      <c r="A44" s="8" t="s">
        <v>172</v>
      </c>
      <c r="B44" s="26" t="s">
        <v>98</v>
      </c>
      <c r="C44" s="23" t="s">
        <v>126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  <c r="AH44" s="33">
        <v>0</v>
      </c>
      <c r="AI44" s="33">
        <v>0</v>
      </c>
      <c r="AJ44" s="33">
        <v>0</v>
      </c>
      <c r="AK44" s="33">
        <v>0</v>
      </c>
      <c r="AL44" s="33">
        <v>0</v>
      </c>
    </row>
    <row r="45" spans="1:38" ht="110.25" hidden="1" x14ac:dyDescent="0.25">
      <c r="A45" s="30" t="s">
        <v>56</v>
      </c>
      <c r="B45" s="25" t="s">
        <v>99</v>
      </c>
      <c r="C45" s="31" t="s">
        <v>126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32">
        <v>0</v>
      </c>
      <c r="AE45" s="32">
        <v>0</v>
      </c>
      <c r="AF45" s="32">
        <v>0</v>
      </c>
      <c r="AG45" s="32">
        <v>0</v>
      </c>
      <c r="AH45" s="32">
        <v>0</v>
      </c>
      <c r="AI45" s="32">
        <v>0</v>
      </c>
      <c r="AJ45" s="32">
        <v>0</v>
      </c>
      <c r="AK45" s="32">
        <v>0</v>
      </c>
      <c r="AL45" s="32">
        <v>0</v>
      </c>
    </row>
    <row r="46" spans="1:38" ht="94.5" hidden="1" x14ac:dyDescent="0.25">
      <c r="A46" s="8" t="s">
        <v>67</v>
      </c>
      <c r="B46" s="26" t="s">
        <v>100</v>
      </c>
      <c r="C46" s="23" t="s">
        <v>126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</row>
    <row r="47" spans="1:38" ht="94.5" hidden="1" x14ac:dyDescent="0.25">
      <c r="A47" s="8" t="s">
        <v>68</v>
      </c>
      <c r="B47" s="26" t="s">
        <v>101</v>
      </c>
      <c r="C47" s="23" t="s">
        <v>126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</row>
    <row r="48" spans="1:38" ht="47.25" x14ac:dyDescent="0.25">
      <c r="A48" s="30" t="s">
        <v>52</v>
      </c>
      <c r="B48" s="25" t="s">
        <v>102</v>
      </c>
      <c r="C48" s="31" t="s">
        <v>126</v>
      </c>
      <c r="D48" s="32">
        <f t="shared" ref="D48:AL48" si="9">D49+D66+D76+D77</f>
        <v>0</v>
      </c>
      <c r="E48" s="32">
        <f t="shared" si="9"/>
        <v>0</v>
      </c>
      <c r="F48" s="32">
        <f t="shared" si="9"/>
        <v>0</v>
      </c>
      <c r="G48" s="32">
        <f t="shared" si="9"/>
        <v>0</v>
      </c>
      <c r="H48" s="32">
        <f t="shared" si="9"/>
        <v>0</v>
      </c>
      <c r="I48" s="32">
        <f t="shared" si="9"/>
        <v>0</v>
      </c>
      <c r="J48" s="32">
        <f t="shared" si="9"/>
        <v>0</v>
      </c>
      <c r="K48" s="32">
        <f t="shared" si="9"/>
        <v>0</v>
      </c>
      <c r="L48" s="32">
        <f t="shared" si="9"/>
        <v>1.05084</v>
      </c>
      <c r="M48" s="32">
        <f t="shared" si="9"/>
        <v>0</v>
      </c>
      <c r="N48" s="32">
        <f t="shared" si="9"/>
        <v>0</v>
      </c>
      <c r="O48" s="32">
        <f t="shared" si="9"/>
        <v>0</v>
      </c>
      <c r="P48" s="32">
        <f t="shared" si="9"/>
        <v>0</v>
      </c>
      <c r="Q48" s="32">
        <f t="shared" si="9"/>
        <v>0</v>
      </c>
      <c r="R48" s="32">
        <f t="shared" si="9"/>
        <v>0</v>
      </c>
      <c r="S48" s="32">
        <f t="shared" si="9"/>
        <v>10.581499999999998</v>
      </c>
      <c r="T48" s="32">
        <f t="shared" si="9"/>
        <v>0</v>
      </c>
      <c r="U48" s="32">
        <f t="shared" si="9"/>
        <v>0</v>
      </c>
      <c r="V48" s="32">
        <f t="shared" si="9"/>
        <v>0</v>
      </c>
      <c r="W48" s="32">
        <f t="shared" si="9"/>
        <v>0</v>
      </c>
      <c r="X48" s="32">
        <f t="shared" si="9"/>
        <v>3</v>
      </c>
      <c r="Y48" s="32">
        <f t="shared" si="9"/>
        <v>0</v>
      </c>
      <c r="Z48" s="32">
        <f t="shared" si="9"/>
        <v>4.8557999999999995</v>
      </c>
      <c r="AA48" s="32">
        <f t="shared" si="9"/>
        <v>0</v>
      </c>
      <c r="AB48" s="32">
        <f t="shared" si="9"/>
        <v>0</v>
      </c>
      <c r="AC48" s="32">
        <f t="shared" si="9"/>
        <v>0</v>
      </c>
      <c r="AD48" s="32">
        <f t="shared" si="9"/>
        <v>0</v>
      </c>
      <c r="AE48" s="32">
        <f t="shared" si="9"/>
        <v>11</v>
      </c>
      <c r="AF48" s="32">
        <f t="shared" si="9"/>
        <v>0</v>
      </c>
      <c r="AG48" s="32">
        <f t="shared" si="9"/>
        <v>16.488140000000001</v>
      </c>
      <c r="AH48" s="32">
        <f t="shared" si="9"/>
        <v>0</v>
      </c>
      <c r="AI48" s="32">
        <f t="shared" si="9"/>
        <v>0</v>
      </c>
      <c r="AJ48" s="32">
        <f t="shared" si="9"/>
        <v>0</v>
      </c>
      <c r="AK48" s="32">
        <f t="shared" si="9"/>
        <v>0</v>
      </c>
      <c r="AL48" s="32">
        <f t="shared" si="9"/>
        <v>14</v>
      </c>
    </row>
    <row r="49" spans="1:38" ht="78.75" x14ac:dyDescent="0.25">
      <c r="A49" s="30" t="s">
        <v>57</v>
      </c>
      <c r="B49" s="25" t="s">
        <v>103</v>
      </c>
      <c r="C49" s="31" t="s">
        <v>126</v>
      </c>
      <c r="D49" s="32">
        <f t="shared" ref="D49" si="10">D50+D51</f>
        <v>0</v>
      </c>
      <c r="E49" s="32">
        <f>E50+E51</f>
        <v>0</v>
      </c>
      <c r="F49" s="32">
        <f t="shared" ref="F49:AE49" si="11">F50+F51</f>
        <v>0</v>
      </c>
      <c r="G49" s="32">
        <f t="shared" si="11"/>
        <v>0</v>
      </c>
      <c r="H49" s="32">
        <f t="shared" si="11"/>
        <v>0</v>
      </c>
      <c r="I49" s="32">
        <f t="shared" si="11"/>
        <v>0</v>
      </c>
      <c r="J49" s="32">
        <f t="shared" si="11"/>
        <v>0</v>
      </c>
      <c r="K49" s="32">
        <f t="shared" si="11"/>
        <v>0</v>
      </c>
      <c r="L49" s="32">
        <f t="shared" si="11"/>
        <v>1.05084</v>
      </c>
      <c r="M49" s="32">
        <f t="shared" si="11"/>
        <v>0</v>
      </c>
      <c r="N49" s="32">
        <f t="shared" si="11"/>
        <v>0</v>
      </c>
      <c r="O49" s="32">
        <f t="shared" si="11"/>
        <v>0</v>
      </c>
      <c r="P49" s="32">
        <f t="shared" si="11"/>
        <v>0</v>
      </c>
      <c r="Q49" s="32">
        <f t="shared" si="11"/>
        <v>0</v>
      </c>
      <c r="R49" s="32">
        <f t="shared" si="11"/>
        <v>0</v>
      </c>
      <c r="S49" s="32">
        <f t="shared" si="11"/>
        <v>6.7510999999999992</v>
      </c>
      <c r="T49" s="32">
        <f t="shared" si="11"/>
        <v>0</v>
      </c>
      <c r="U49" s="32">
        <f t="shared" si="11"/>
        <v>0</v>
      </c>
      <c r="V49" s="32">
        <f t="shared" si="11"/>
        <v>0</v>
      </c>
      <c r="W49" s="32">
        <f t="shared" si="11"/>
        <v>0</v>
      </c>
      <c r="X49" s="32">
        <f t="shared" si="11"/>
        <v>3</v>
      </c>
      <c r="Y49" s="32">
        <f t="shared" si="11"/>
        <v>0</v>
      </c>
      <c r="Z49" s="32">
        <f t="shared" si="11"/>
        <v>2.9659999999999997</v>
      </c>
      <c r="AA49" s="32">
        <f t="shared" si="11"/>
        <v>0</v>
      </c>
      <c r="AB49" s="32">
        <f t="shared" si="11"/>
        <v>0</v>
      </c>
      <c r="AC49" s="32">
        <f t="shared" si="11"/>
        <v>0</v>
      </c>
      <c r="AD49" s="32">
        <f t="shared" si="11"/>
        <v>0</v>
      </c>
      <c r="AE49" s="32">
        <f t="shared" si="11"/>
        <v>11</v>
      </c>
      <c r="AF49" s="32">
        <f t="shared" ref="AF49:AL49" si="12">AF50+AF51</f>
        <v>0</v>
      </c>
      <c r="AG49" s="32">
        <f t="shared" si="12"/>
        <v>10.767939999999999</v>
      </c>
      <c r="AH49" s="32">
        <f t="shared" si="12"/>
        <v>0</v>
      </c>
      <c r="AI49" s="32">
        <f t="shared" si="12"/>
        <v>0</v>
      </c>
      <c r="AJ49" s="32">
        <f t="shared" si="12"/>
        <v>0</v>
      </c>
      <c r="AK49" s="32">
        <f t="shared" si="12"/>
        <v>0</v>
      </c>
      <c r="AL49" s="32">
        <f t="shared" si="12"/>
        <v>14</v>
      </c>
    </row>
    <row r="50" spans="1:38" ht="47.25" x14ac:dyDescent="0.25">
      <c r="A50" s="8" t="s">
        <v>69</v>
      </c>
      <c r="B50" s="26" t="s">
        <v>104</v>
      </c>
      <c r="C50" s="23" t="s">
        <v>126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</row>
    <row r="51" spans="1:38" ht="78.75" x14ac:dyDescent="0.25">
      <c r="A51" s="8" t="s">
        <v>70</v>
      </c>
      <c r="B51" s="26" t="s">
        <v>105</v>
      </c>
      <c r="C51" s="23" t="s">
        <v>126</v>
      </c>
      <c r="D51" s="33">
        <f t="shared" ref="D51:AL51" si="13">SUM(D52:D61)</f>
        <v>0</v>
      </c>
      <c r="E51" s="33">
        <f t="shared" si="13"/>
        <v>0</v>
      </c>
      <c r="F51" s="33">
        <f t="shared" si="13"/>
        <v>0</v>
      </c>
      <c r="G51" s="33">
        <f t="shared" si="13"/>
        <v>0</v>
      </c>
      <c r="H51" s="33">
        <f t="shared" si="13"/>
        <v>0</v>
      </c>
      <c r="I51" s="33">
        <f t="shared" si="13"/>
        <v>0</v>
      </c>
      <c r="J51" s="33">
        <f t="shared" si="13"/>
        <v>0</v>
      </c>
      <c r="K51" s="33">
        <f t="shared" si="13"/>
        <v>0</v>
      </c>
      <c r="L51" s="33">
        <f t="shared" si="13"/>
        <v>1.05084</v>
      </c>
      <c r="M51" s="33">
        <f t="shared" si="13"/>
        <v>0</v>
      </c>
      <c r="N51" s="33">
        <f t="shared" si="13"/>
        <v>0</v>
      </c>
      <c r="O51" s="33">
        <f t="shared" si="13"/>
        <v>0</v>
      </c>
      <c r="P51" s="33">
        <f t="shared" si="13"/>
        <v>0</v>
      </c>
      <c r="Q51" s="33">
        <f t="shared" si="13"/>
        <v>0</v>
      </c>
      <c r="R51" s="33">
        <f t="shared" si="13"/>
        <v>0</v>
      </c>
      <c r="S51" s="33">
        <f t="shared" si="13"/>
        <v>6.7510999999999992</v>
      </c>
      <c r="T51" s="33">
        <f t="shared" si="13"/>
        <v>0</v>
      </c>
      <c r="U51" s="33">
        <f t="shared" si="13"/>
        <v>0</v>
      </c>
      <c r="V51" s="33">
        <f t="shared" si="13"/>
        <v>0</v>
      </c>
      <c r="W51" s="33">
        <f t="shared" si="13"/>
        <v>0</v>
      </c>
      <c r="X51" s="33">
        <f t="shared" si="13"/>
        <v>3</v>
      </c>
      <c r="Y51" s="33">
        <f t="shared" si="13"/>
        <v>0</v>
      </c>
      <c r="Z51" s="33">
        <f t="shared" si="13"/>
        <v>2.9659999999999997</v>
      </c>
      <c r="AA51" s="33">
        <f t="shared" si="13"/>
        <v>0</v>
      </c>
      <c r="AB51" s="33">
        <f t="shared" si="13"/>
        <v>0</v>
      </c>
      <c r="AC51" s="33">
        <f t="shared" si="13"/>
        <v>0</v>
      </c>
      <c r="AD51" s="33">
        <f t="shared" si="13"/>
        <v>0</v>
      </c>
      <c r="AE51" s="33">
        <f t="shared" si="13"/>
        <v>11</v>
      </c>
      <c r="AF51" s="33">
        <f t="shared" si="13"/>
        <v>0</v>
      </c>
      <c r="AG51" s="33">
        <f t="shared" si="13"/>
        <v>10.767939999999999</v>
      </c>
      <c r="AH51" s="33">
        <f t="shared" si="13"/>
        <v>0</v>
      </c>
      <c r="AI51" s="33">
        <f t="shared" si="13"/>
        <v>0</v>
      </c>
      <c r="AJ51" s="33">
        <f t="shared" si="13"/>
        <v>0</v>
      </c>
      <c r="AK51" s="33">
        <f t="shared" si="13"/>
        <v>0</v>
      </c>
      <c r="AL51" s="33">
        <f t="shared" si="13"/>
        <v>14</v>
      </c>
    </row>
    <row r="52" spans="1:38" ht="94.5" x14ac:dyDescent="0.25">
      <c r="A52" s="8" t="s">
        <v>173</v>
      </c>
      <c r="B52" s="26" t="s">
        <v>196</v>
      </c>
      <c r="C52" s="23" t="s">
        <v>145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5.7710999999999997</v>
      </c>
      <c r="T52" s="33">
        <v>0</v>
      </c>
      <c r="U52" s="33">
        <v>0</v>
      </c>
      <c r="V52" s="33">
        <v>0</v>
      </c>
      <c r="W52" s="33">
        <v>0</v>
      </c>
      <c r="X52" s="33">
        <v>2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f t="shared" ref="AF52:AK52" si="14">+D52+K52+R52+Y52</f>
        <v>0</v>
      </c>
      <c r="AG52" s="33">
        <f t="shared" si="14"/>
        <v>5.7710999999999997</v>
      </c>
      <c r="AH52" s="33">
        <f t="shared" si="14"/>
        <v>0</v>
      </c>
      <c r="AI52" s="33">
        <f t="shared" si="14"/>
        <v>0</v>
      </c>
      <c r="AJ52" s="33">
        <f t="shared" si="14"/>
        <v>0</v>
      </c>
      <c r="AK52" s="33">
        <f t="shared" si="14"/>
        <v>0</v>
      </c>
      <c r="AL52" s="33">
        <f>J52+Q52+X52+AE52</f>
        <v>2</v>
      </c>
    </row>
    <row r="53" spans="1:38" ht="94.5" x14ac:dyDescent="0.25">
      <c r="A53" s="39" t="s">
        <v>210</v>
      </c>
      <c r="B53" s="40" t="s">
        <v>211</v>
      </c>
      <c r="C53" s="36" t="s">
        <v>212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</row>
    <row r="54" spans="1:38" ht="78.75" x14ac:dyDescent="0.25">
      <c r="A54" s="39" t="s">
        <v>213</v>
      </c>
      <c r="B54" s="40" t="s">
        <v>214</v>
      </c>
      <c r="C54" s="36" t="s">
        <v>215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</row>
    <row r="55" spans="1:38" ht="78.75" x14ac:dyDescent="0.25">
      <c r="A55" s="8" t="s">
        <v>195</v>
      </c>
      <c r="B55" s="26" t="s">
        <v>197</v>
      </c>
      <c r="C55" s="23" t="s">
        <v>146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0.98</v>
      </c>
      <c r="T55" s="33">
        <v>0</v>
      </c>
      <c r="U55" s="33">
        <v>0</v>
      </c>
      <c r="V55" s="33">
        <v>0</v>
      </c>
      <c r="W55" s="33">
        <v>0</v>
      </c>
      <c r="X55" s="33">
        <v>1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f t="shared" ref="AF55:AF61" si="15">+D55+K55+R55+Y55</f>
        <v>0</v>
      </c>
      <c r="AG55" s="33">
        <f t="shared" ref="AG55:AG61" si="16">+E55+L55+S55+Z55</f>
        <v>0.98</v>
      </c>
      <c r="AH55" s="33">
        <f t="shared" ref="AH55:AH61" si="17">+F55+M55+T55+AA55</f>
        <v>0</v>
      </c>
      <c r="AI55" s="33">
        <f t="shared" ref="AI55:AI61" si="18">+G55+N55+U55+AB55</f>
        <v>0</v>
      </c>
      <c r="AJ55" s="33">
        <f t="shared" ref="AJ55:AJ61" si="19">+H55+O55+V55+AC55</f>
        <v>0</v>
      </c>
      <c r="AK55" s="33">
        <f t="shared" ref="AK55:AK61" si="20">+I55+P55+W55+AD55</f>
        <v>0</v>
      </c>
      <c r="AL55" s="33">
        <f t="shared" ref="AL55:AL61" si="21">J55+Q55+X55+AE55</f>
        <v>1</v>
      </c>
    </row>
    <row r="56" spans="1:38" ht="78.75" x14ac:dyDescent="0.25">
      <c r="A56" s="39" t="s">
        <v>216</v>
      </c>
      <c r="B56" s="40" t="s">
        <v>217</v>
      </c>
      <c r="C56" s="36" t="s">
        <v>218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</row>
    <row r="57" spans="1:38" ht="126" x14ac:dyDescent="0.25">
      <c r="A57" s="39" t="s">
        <v>219</v>
      </c>
      <c r="B57" s="40" t="s">
        <v>220</v>
      </c>
      <c r="C57" s="36" t="s">
        <v>221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</row>
    <row r="58" spans="1:38" ht="47.25" x14ac:dyDescent="0.25">
      <c r="A58" s="39" t="s">
        <v>222</v>
      </c>
      <c r="B58" s="40" t="s">
        <v>223</v>
      </c>
      <c r="C58" s="36" t="s">
        <v>224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</row>
    <row r="59" spans="1:38" ht="252" x14ac:dyDescent="0.25">
      <c r="A59" s="8" t="s">
        <v>334</v>
      </c>
      <c r="B59" s="26" t="s">
        <v>198</v>
      </c>
      <c r="C59" s="23" t="s">
        <v>147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0.50839999999999996</v>
      </c>
      <c r="AA59" s="33">
        <v>0</v>
      </c>
      <c r="AB59" s="33">
        <v>0</v>
      </c>
      <c r="AC59" s="33">
        <v>0</v>
      </c>
      <c r="AD59" s="33">
        <v>0</v>
      </c>
      <c r="AE59" s="33">
        <v>0</v>
      </c>
      <c r="AF59" s="33">
        <f t="shared" si="15"/>
        <v>0</v>
      </c>
      <c r="AG59" s="33">
        <f t="shared" si="16"/>
        <v>0.50839999999999996</v>
      </c>
      <c r="AH59" s="33">
        <f t="shared" si="17"/>
        <v>0</v>
      </c>
      <c r="AI59" s="33">
        <f t="shared" si="18"/>
        <v>0</v>
      </c>
      <c r="AJ59" s="33">
        <f t="shared" si="19"/>
        <v>0</v>
      </c>
      <c r="AK59" s="33">
        <f t="shared" si="20"/>
        <v>0</v>
      </c>
      <c r="AL59" s="33">
        <f t="shared" si="21"/>
        <v>0</v>
      </c>
    </row>
    <row r="60" spans="1:38" ht="226.5" customHeight="1" x14ac:dyDescent="0.25">
      <c r="A60" s="8" t="s">
        <v>335</v>
      </c>
      <c r="B60" s="26" t="s">
        <v>199</v>
      </c>
      <c r="C60" s="23" t="s">
        <v>148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1.05084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f t="shared" si="15"/>
        <v>0</v>
      </c>
      <c r="AG60" s="33">
        <f t="shared" si="16"/>
        <v>1.05084</v>
      </c>
      <c r="AH60" s="33">
        <f t="shared" si="17"/>
        <v>0</v>
      </c>
      <c r="AI60" s="33">
        <f t="shared" si="18"/>
        <v>0</v>
      </c>
      <c r="AJ60" s="33">
        <f t="shared" si="19"/>
        <v>0</v>
      </c>
      <c r="AK60" s="33">
        <f t="shared" si="20"/>
        <v>0</v>
      </c>
      <c r="AL60" s="33">
        <f t="shared" si="21"/>
        <v>0</v>
      </c>
    </row>
    <row r="61" spans="1:38" ht="283.5" x14ac:dyDescent="0.25">
      <c r="A61" s="8" t="s">
        <v>336</v>
      </c>
      <c r="B61" s="26" t="s">
        <v>200</v>
      </c>
      <c r="C61" s="23" t="s">
        <v>149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2.4575999999999998</v>
      </c>
      <c r="AA61" s="33">
        <v>0</v>
      </c>
      <c r="AB61" s="33">
        <v>0</v>
      </c>
      <c r="AC61" s="33">
        <v>0</v>
      </c>
      <c r="AD61" s="33">
        <v>0</v>
      </c>
      <c r="AE61" s="33">
        <v>11</v>
      </c>
      <c r="AF61" s="33">
        <f t="shared" si="15"/>
        <v>0</v>
      </c>
      <c r="AG61" s="33">
        <f t="shared" si="16"/>
        <v>2.4575999999999998</v>
      </c>
      <c r="AH61" s="33">
        <f t="shared" si="17"/>
        <v>0</v>
      </c>
      <c r="AI61" s="33">
        <f t="shared" si="18"/>
        <v>0</v>
      </c>
      <c r="AJ61" s="33">
        <f t="shared" si="19"/>
        <v>0</v>
      </c>
      <c r="AK61" s="33">
        <f t="shared" si="20"/>
        <v>0</v>
      </c>
      <c r="AL61" s="33">
        <f t="shared" si="21"/>
        <v>11</v>
      </c>
    </row>
    <row r="62" spans="1:38" ht="78.75" x14ac:dyDescent="0.25">
      <c r="A62" s="39" t="s">
        <v>225</v>
      </c>
      <c r="B62" s="40" t="s">
        <v>226</v>
      </c>
      <c r="C62" s="36" t="s">
        <v>227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</row>
    <row r="63" spans="1:38" ht="94.5" x14ac:dyDescent="0.25">
      <c r="A63" s="39" t="s">
        <v>228</v>
      </c>
      <c r="B63" s="40" t="s">
        <v>353</v>
      </c>
      <c r="C63" s="36" t="s">
        <v>229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</row>
    <row r="64" spans="1:38" ht="94.5" x14ac:dyDescent="0.25">
      <c r="A64" s="39" t="s">
        <v>230</v>
      </c>
      <c r="B64" s="40" t="s">
        <v>352</v>
      </c>
      <c r="C64" s="36" t="s">
        <v>231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</row>
    <row r="65" spans="1:38" ht="63" x14ac:dyDescent="0.25">
      <c r="A65" s="39" t="s">
        <v>337</v>
      </c>
      <c r="B65" s="40" t="s">
        <v>232</v>
      </c>
      <c r="C65" s="36" t="s">
        <v>233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</row>
    <row r="66" spans="1:38" ht="63" x14ac:dyDescent="0.25">
      <c r="A66" s="30" t="s">
        <v>58</v>
      </c>
      <c r="B66" s="25" t="s">
        <v>106</v>
      </c>
      <c r="C66" s="31" t="s">
        <v>126</v>
      </c>
      <c r="D66" s="32">
        <f t="shared" ref="D66:AL66" si="22">D67+D75</f>
        <v>0</v>
      </c>
      <c r="E66" s="32">
        <f t="shared" si="22"/>
        <v>0</v>
      </c>
      <c r="F66" s="32">
        <f t="shared" si="22"/>
        <v>0</v>
      </c>
      <c r="G66" s="32">
        <f t="shared" si="22"/>
        <v>0</v>
      </c>
      <c r="H66" s="32">
        <f t="shared" si="22"/>
        <v>0</v>
      </c>
      <c r="I66" s="32">
        <f t="shared" si="22"/>
        <v>0</v>
      </c>
      <c r="J66" s="32">
        <f t="shared" si="22"/>
        <v>0</v>
      </c>
      <c r="K66" s="32">
        <f t="shared" si="22"/>
        <v>0</v>
      </c>
      <c r="L66" s="32">
        <f t="shared" si="22"/>
        <v>0</v>
      </c>
      <c r="M66" s="32">
        <f t="shared" si="22"/>
        <v>0</v>
      </c>
      <c r="N66" s="32">
        <f t="shared" si="22"/>
        <v>0</v>
      </c>
      <c r="O66" s="32">
        <f t="shared" si="22"/>
        <v>0</v>
      </c>
      <c r="P66" s="32">
        <f t="shared" si="22"/>
        <v>0</v>
      </c>
      <c r="Q66" s="32">
        <f t="shared" si="22"/>
        <v>0</v>
      </c>
      <c r="R66" s="32">
        <f t="shared" si="22"/>
        <v>0</v>
      </c>
      <c r="S66" s="32">
        <f t="shared" si="22"/>
        <v>3.8304</v>
      </c>
      <c r="T66" s="32">
        <f t="shared" si="22"/>
        <v>0</v>
      </c>
      <c r="U66" s="32">
        <f t="shared" si="22"/>
        <v>0</v>
      </c>
      <c r="V66" s="32">
        <f t="shared" si="22"/>
        <v>0</v>
      </c>
      <c r="W66" s="32">
        <f t="shared" si="22"/>
        <v>0</v>
      </c>
      <c r="X66" s="32">
        <f t="shared" si="22"/>
        <v>0</v>
      </c>
      <c r="Y66" s="32">
        <f t="shared" si="22"/>
        <v>0</v>
      </c>
      <c r="Z66" s="32">
        <f t="shared" si="22"/>
        <v>1.8897999999999999</v>
      </c>
      <c r="AA66" s="32">
        <f t="shared" si="22"/>
        <v>0</v>
      </c>
      <c r="AB66" s="32">
        <f t="shared" si="22"/>
        <v>0</v>
      </c>
      <c r="AC66" s="32">
        <f t="shared" si="22"/>
        <v>0</v>
      </c>
      <c r="AD66" s="32">
        <f t="shared" si="22"/>
        <v>0</v>
      </c>
      <c r="AE66" s="32">
        <f t="shared" si="22"/>
        <v>0</v>
      </c>
      <c r="AF66" s="32">
        <f t="shared" si="22"/>
        <v>0</v>
      </c>
      <c r="AG66" s="32">
        <f t="shared" si="22"/>
        <v>5.7202000000000002</v>
      </c>
      <c r="AH66" s="32">
        <f t="shared" si="22"/>
        <v>0</v>
      </c>
      <c r="AI66" s="32">
        <f t="shared" si="22"/>
        <v>0</v>
      </c>
      <c r="AJ66" s="32">
        <f t="shared" si="22"/>
        <v>0</v>
      </c>
      <c r="AK66" s="32">
        <f t="shared" si="22"/>
        <v>0</v>
      </c>
      <c r="AL66" s="32">
        <f t="shared" si="22"/>
        <v>0</v>
      </c>
    </row>
    <row r="67" spans="1:38" ht="47.25" x14ac:dyDescent="0.25">
      <c r="A67" s="8" t="s">
        <v>71</v>
      </c>
      <c r="B67" s="26" t="s">
        <v>107</v>
      </c>
      <c r="C67" s="23" t="s">
        <v>126</v>
      </c>
      <c r="D67" s="33">
        <f t="shared" ref="D67:AL67" si="23">SUM(D69:D74)</f>
        <v>0</v>
      </c>
      <c r="E67" s="33">
        <f t="shared" si="23"/>
        <v>0</v>
      </c>
      <c r="F67" s="33">
        <f t="shared" si="23"/>
        <v>0</v>
      </c>
      <c r="G67" s="33">
        <f t="shared" si="23"/>
        <v>0</v>
      </c>
      <c r="H67" s="33">
        <f t="shared" si="23"/>
        <v>0</v>
      </c>
      <c r="I67" s="33">
        <f t="shared" si="23"/>
        <v>0</v>
      </c>
      <c r="J67" s="33">
        <f t="shared" si="23"/>
        <v>0</v>
      </c>
      <c r="K67" s="33">
        <f t="shared" si="23"/>
        <v>0</v>
      </c>
      <c r="L67" s="33">
        <f t="shared" si="23"/>
        <v>0</v>
      </c>
      <c r="M67" s="33">
        <f t="shared" si="23"/>
        <v>0</v>
      </c>
      <c r="N67" s="33">
        <f t="shared" si="23"/>
        <v>0</v>
      </c>
      <c r="O67" s="33">
        <f t="shared" si="23"/>
        <v>0</v>
      </c>
      <c r="P67" s="33">
        <f t="shared" si="23"/>
        <v>0</v>
      </c>
      <c r="Q67" s="33">
        <f t="shared" si="23"/>
        <v>0</v>
      </c>
      <c r="R67" s="33">
        <f t="shared" si="23"/>
        <v>0</v>
      </c>
      <c r="S67" s="33">
        <f t="shared" si="23"/>
        <v>3.8304</v>
      </c>
      <c r="T67" s="33">
        <f t="shared" si="23"/>
        <v>0</v>
      </c>
      <c r="U67" s="33">
        <f t="shared" si="23"/>
        <v>0</v>
      </c>
      <c r="V67" s="33">
        <f t="shared" si="23"/>
        <v>0</v>
      </c>
      <c r="W67" s="33">
        <f t="shared" si="23"/>
        <v>0</v>
      </c>
      <c r="X67" s="33">
        <f t="shared" si="23"/>
        <v>0</v>
      </c>
      <c r="Y67" s="33">
        <f t="shared" si="23"/>
        <v>0</v>
      </c>
      <c r="Z67" s="33">
        <f t="shared" si="23"/>
        <v>1.8897999999999999</v>
      </c>
      <c r="AA67" s="33">
        <f t="shared" si="23"/>
        <v>0</v>
      </c>
      <c r="AB67" s="33">
        <f t="shared" si="23"/>
        <v>0</v>
      </c>
      <c r="AC67" s="33">
        <f t="shared" si="23"/>
        <v>0</v>
      </c>
      <c r="AD67" s="33">
        <f t="shared" si="23"/>
        <v>0</v>
      </c>
      <c r="AE67" s="33">
        <f t="shared" si="23"/>
        <v>0</v>
      </c>
      <c r="AF67" s="33">
        <f t="shared" si="23"/>
        <v>0</v>
      </c>
      <c r="AG67" s="33">
        <f t="shared" si="23"/>
        <v>5.7202000000000002</v>
      </c>
      <c r="AH67" s="33">
        <f t="shared" si="23"/>
        <v>0</v>
      </c>
      <c r="AI67" s="33">
        <f t="shared" si="23"/>
        <v>0</v>
      </c>
      <c r="AJ67" s="33">
        <f t="shared" si="23"/>
        <v>0</v>
      </c>
      <c r="AK67" s="33">
        <f t="shared" si="23"/>
        <v>0</v>
      </c>
      <c r="AL67" s="33">
        <f t="shared" si="23"/>
        <v>0</v>
      </c>
    </row>
    <row r="68" spans="1:38" ht="47.25" x14ac:dyDescent="0.25">
      <c r="A68" s="39" t="s">
        <v>143</v>
      </c>
      <c r="B68" s="26" t="s">
        <v>351</v>
      </c>
      <c r="C68" s="36" t="s">
        <v>234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</row>
    <row r="69" spans="1:38" ht="102.75" customHeight="1" x14ac:dyDescent="0.25">
      <c r="A69" s="8" t="s">
        <v>144</v>
      </c>
      <c r="B69" s="26" t="s">
        <v>201</v>
      </c>
      <c r="C69" s="23" t="s">
        <v>151</v>
      </c>
      <c r="D69" s="33">
        <f t="shared" ref="D69:R69" si="24">SUM(D73:D76)</f>
        <v>0</v>
      </c>
      <c r="E69" s="33">
        <f t="shared" si="24"/>
        <v>0</v>
      </c>
      <c r="F69" s="33">
        <f t="shared" si="24"/>
        <v>0</v>
      </c>
      <c r="G69" s="33">
        <f t="shared" si="24"/>
        <v>0</v>
      </c>
      <c r="H69" s="33">
        <f t="shared" si="24"/>
        <v>0</v>
      </c>
      <c r="I69" s="33">
        <f t="shared" si="24"/>
        <v>0</v>
      </c>
      <c r="J69" s="33">
        <f t="shared" si="24"/>
        <v>0</v>
      </c>
      <c r="K69" s="33">
        <f t="shared" si="24"/>
        <v>0</v>
      </c>
      <c r="L69" s="33">
        <f t="shared" si="24"/>
        <v>0</v>
      </c>
      <c r="M69" s="33">
        <f t="shared" si="24"/>
        <v>0</v>
      </c>
      <c r="N69" s="33">
        <f t="shared" si="24"/>
        <v>0</v>
      </c>
      <c r="O69" s="33">
        <f t="shared" si="24"/>
        <v>0</v>
      </c>
      <c r="P69" s="33">
        <f t="shared" si="24"/>
        <v>0</v>
      </c>
      <c r="Q69" s="33">
        <f t="shared" si="24"/>
        <v>0</v>
      </c>
      <c r="R69" s="33">
        <f t="shared" si="24"/>
        <v>0</v>
      </c>
      <c r="S69" s="33">
        <v>2.2202999999999999</v>
      </c>
      <c r="T69" s="33">
        <f t="shared" ref="T69:Y69" si="25">SUM(T73:T76)</f>
        <v>0</v>
      </c>
      <c r="U69" s="33">
        <f t="shared" si="25"/>
        <v>0</v>
      </c>
      <c r="V69" s="33">
        <f t="shared" si="25"/>
        <v>0</v>
      </c>
      <c r="W69" s="33">
        <f t="shared" si="25"/>
        <v>0</v>
      </c>
      <c r="X69" s="33">
        <f t="shared" si="25"/>
        <v>0</v>
      </c>
      <c r="Y69" s="33">
        <f t="shared" si="25"/>
        <v>0</v>
      </c>
      <c r="Z69" s="33">
        <v>0</v>
      </c>
      <c r="AA69" s="33">
        <f>SUM(AA73:AA76)</f>
        <v>0</v>
      </c>
      <c r="AB69" s="33">
        <f>SUM(AB73:AB76)</f>
        <v>0</v>
      </c>
      <c r="AC69" s="33">
        <f>SUM(AC73:AC76)</f>
        <v>0</v>
      </c>
      <c r="AD69" s="33">
        <f>SUM(AD73:AD76)</f>
        <v>0</v>
      </c>
      <c r="AE69" s="33">
        <f>SUM(AE73:AE76)</f>
        <v>0</v>
      </c>
      <c r="AF69" s="33">
        <f t="shared" ref="AF69:AF74" si="26">+D69+K69+R69+Y69</f>
        <v>0</v>
      </c>
      <c r="AG69" s="33">
        <f t="shared" ref="AG69:AG74" si="27">+E69+L69+S69+Z69</f>
        <v>2.2202999999999999</v>
      </c>
      <c r="AH69" s="33">
        <f t="shared" ref="AH69:AH74" si="28">+F69+M69+T69+AA69</f>
        <v>0</v>
      </c>
      <c r="AI69" s="33">
        <f t="shared" ref="AI69:AI74" si="29">+G69+N69+U69+AB69</f>
        <v>0</v>
      </c>
      <c r="AJ69" s="33">
        <f t="shared" ref="AJ69:AJ74" si="30">+H69+O69+V69+AC69</f>
        <v>0</v>
      </c>
      <c r="AK69" s="33">
        <f t="shared" ref="AK69:AK74" si="31">+I69+P69+W69+AD69</f>
        <v>0</v>
      </c>
      <c r="AL69" s="33">
        <f t="shared" ref="AL69:AL74" si="32">J69+Q69+X69+AE69</f>
        <v>0</v>
      </c>
    </row>
    <row r="70" spans="1:38" ht="71.25" customHeight="1" x14ac:dyDescent="0.25">
      <c r="A70" s="39" t="s">
        <v>150</v>
      </c>
      <c r="B70" s="40" t="s">
        <v>235</v>
      </c>
      <c r="C70" s="36" t="s">
        <v>236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</row>
    <row r="71" spans="1:38" ht="60" customHeight="1" x14ac:dyDescent="0.25">
      <c r="A71" s="39" t="s">
        <v>237</v>
      </c>
      <c r="B71" s="40" t="s">
        <v>238</v>
      </c>
      <c r="C71" s="36" t="s">
        <v>239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</row>
    <row r="72" spans="1:38" ht="54" customHeight="1" x14ac:dyDescent="0.25">
      <c r="A72" s="39" t="s">
        <v>240</v>
      </c>
      <c r="B72" s="40" t="s">
        <v>241</v>
      </c>
      <c r="C72" s="36" t="s">
        <v>242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</row>
    <row r="73" spans="1:38" ht="99.75" customHeight="1" x14ac:dyDescent="0.25">
      <c r="A73" s="8" t="s">
        <v>338</v>
      </c>
      <c r="B73" s="26" t="s">
        <v>202</v>
      </c>
      <c r="C73" s="23" t="s">
        <v>152</v>
      </c>
      <c r="D73" s="33">
        <f t="shared" ref="D73:R74" si="33">SUM(D74:D77)</f>
        <v>0</v>
      </c>
      <c r="E73" s="33">
        <f t="shared" si="33"/>
        <v>0</v>
      </c>
      <c r="F73" s="33">
        <f t="shared" si="33"/>
        <v>0</v>
      </c>
      <c r="G73" s="33">
        <f t="shared" si="33"/>
        <v>0</v>
      </c>
      <c r="H73" s="33">
        <f t="shared" si="33"/>
        <v>0</v>
      </c>
      <c r="I73" s="33">
        <f t="shared" si="33"/>
        <v>0</v>
      </c>
      <c r="J73" s="33">
        <f t="shared" si="33"/>
        <v>0</v>
      </c>
      <c r="K73" s="33">
        <f t="shared" si="33"/>
        <v>0</v>
      </c>
      <c r="L73" s="33">
        <f t="shared" si="33"/>
        <v>0</v>
      </c>
      <c r="M73" s="33">
        <f t="shared" si="33"/>
        <v>0</v>
      </c>
      <c r="N73" s="33">
        <f t="shared" si="33"/>
        <v>0</v>
      </c>
      <c r="O73" s="33">
        <f t="shared" si="33"/>
        <v>0</v>
      </c>
      <c r="P73" s="33">
        <f t="shared" si="33"/>
        <v>0</v>
      </c>
      <c r="Q73" s="33">
        <f t="shared" si="33"/>
        <v>0</v>
      </c>
      <c r="R73" s="33">
        <f t="shared" si="33"/>
        <v>0</v>
      </c>
      <c r="S73" s="33">
        <v>1.6101000000000001</v>
      </c>
      <c r="T73" s="33">
        <f t="shared" ref="T73:Y74" si="34">SUM(T74:T77)</f>
        <v>0</v>
      </c>
      <c r="U73" s="33">
        <f t="shared" si="34"/>
        <v>0</v>
      </c>
      <c r="V73" s="33">
        <f t="shared" si="34"/>
        <v>0</v>
      </c>
      <c r="W73" s="33">
        <f t="shared" si="34"/>
        <v>0</v>
      </c>
      <c r="X73" s="33">
        <f t="shared" si="34"/>
        <v>0</v>
      </c>
      <c r="Y73" s="33">
        <f t="shared" si="34"/>
        <v>0</v>
      </c>
      <c r="Z73" s="33">
        <v>0</v>
      </c>
      <c r="AA73" s="33">
        <f t="shared" ref="AA73:AE74" si="35">SUM(AA74:AA77)</f>
        <v>0</v>
      </c>
      <c r="AB73" s="33">
        <f t="shared" si="35"/>
        <v>0</v>
      </c>
      <c r="AC73" s="33">
        <f t="shared" si="35"/>
        <v>0</v>
      </c>
      <c r="AD73" s="33">
        <f t="shared" si="35"/>
        <v>0</v>
      </c>
      <c r="AE73" s="33">
        <f t="shared" si="35"/>
        <v>0</v>
      </c>
      <c r="AF73" s="33">
        <f t="shared" si="26"/>
        <v>0</v>
      </c>
      <c r="AG73" s="33">
        <f t="shared" si="27"/>
        <v>1.6101000000000001</v>
      </c>
      <c r="AH73" s="33">
        <f t="shared" si="28"/>
        <v>0</v>
      </c>
      <c r="AI73" s="33">
        <f t="shared" si="29"/>
        <v>0</v>
      </c>
      <c r="AJ73" s="33">
        <f t="shared" si="30"/>
        <v>0</v>
      </c>
      <c r="AK73" s="33">
        <f t="shared" si="31"/>
        <v>0</v>
      </c>
      <c r="AL73" s="33">
        <f t="shared" si="32"/>
        <v>0</v>
      </c>
    </row>
    <row r="74" spans="1:38" ht="70.5" customHeight="1" x14ac:dyDescent="0.25">
      <c r="A74" s="8" t="s">
        <v>339</v>
      </c>
      <c r="B74" s="26" t="s">
        <v>203</v>
      </c>
      <c r="C74" s="23" t="s">
        <v>153</v>
      </c>
      <c r="D74" s="33">
        <f t="shared" si="33"/>
        <v>0</v>
      </c>
      <c r="E74" s="33">
        <f t="shared" si="33"/>
        <v>0</v>
      </c>
      <c r="F74" s="33">
        <f t="shared" si="33"/>
        <v>0</v>
      </c>
      <c r="G74" s="33">
        <f t="shared" si="33"/>
        <v>0</v>
      </c>
      <c r="H74" s="33">
        <f t="shared" si="33"/>
        <v>0</v>
      </c>
      <c r="I74" s="33">
        <f t="shared" si="33"/>
        <v>0</v>
      </c>
      <c r="J74" s="33">
        <f t="shared" si="33"/>
        <v>0</v>
      </c>
      <c r="K74" s="33">
        <f t="shared" si="33"/>
        <v>0</v>
      </c>
      <c r="L74" s="33">
        <f t="shared" si="33"/>
        <v>0</v>
      </c>
      <c r="M74" s="33">
        <f t="shared" si="33"/>
        <v>0</v>
      </c>
      <c r="N74" s="33">
        <f t="shared" si="33"/>
        <v>0</v>
      </c>
      <c r="O74" s="33">
        <f t="shared" si="33"/>
        <v>0</v>
      </c>
      <c r="P74" s="33">
        <f t="shared" si="33"/>
        <v>0</v>
      </c>
      <c r="Q74" s="33">
        <f t="shared" si="33"/>
        <v>0</v>
      </c>
      <c r="R74" s="33">
        <f t="shared" si="33"/>
        <v>0</v>
      </c>
      <c r="S74" s="33">
        <v>0</v>
      </c>
      <c r="T74" s="33">
        <f t="shared" si="34"/>
        <v>0</v>
      </c>
      <c r="U74" s="33">
        <f t="shared" si="34"/>
        <v>0</v>
      </c>
      <c r="V74" s="33">
        <f t="shared" si="34"/>
        <v>0</v>
      </c>
      <c r="W74" s="33">
        <f t="shared" si="34"/>
        <v>0</v>
      </c>
      <c r="X74" s="33">
        <f t="shared" si="34"/>
        <v>0</v>
      </c>
      <c r="Y74" s="33">
        <f t="shared" si="34"/>
        <v>0</v>
      </c>
      <c r="Z74" s="33">
        <v>1.8897999999999999</v>
      </c>
      <c r="AA74" s="33">
        <f t="shared" si="35"/>
        <v>0</v>
      </c>
      <c r="AB74" s="33">
        <f t="shared" si="35"/>
        <v>0</v>
      </c>
      <c r="AC74" s="33">
        <f t="shared" si="35"/>
        <v>0</v>
      </c>
      <c r="AD74" s="33">
        <f t="shared" si="35"/>
        <v>0</v>
      </c>
      <c r="AE74" s="33">
        <f t="shared" si="35"/>
        <v>0</v>
      </c>
      <c r="AF74" s="33">
        <f t="shared" si="26"/>
        <v>0</v>
      </c>
      <c r="AG74" s="33">
        <f t="shared" si="27"/>
        <v>1.8897999999999999</v>
      </c>
      <c r="AH74" s="33">
        <f t="shared" si="28"/>
        <v>0</v>
      </c>
      <c r="AI74" s="33">
        <f t="shared" si="29"/>
        <v>0</v>
      </c>
      <c r="AJ74" s="33">
        <f t="shared" si="30"/>
        <v>0</v>
      </c>
      <c r="AK74" s="33">
        <f t="shared" si="31"/>
        <v>0</v>
      </c>
      <c r="AL74" s="33">
        <f t="shared" si="32"/>
        <v>0</v>
      </c>
    </row>
    <row r="75" spans="1:38" ht="63" x14ac:dyDescent="0.25">
      <c r="A75" s="8" t="s">
        <v>72</v>
      </c>
      <c r="B75" s="26" t="s">
        <v>108</v>
      </c>
      <c r="C75" s="23" t="s">
        <v>126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f t="shared" ref="AG75:AG89" si="36">E75+L75+S75+Z75</f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f t="shared" ref="AL75:AL89" si="37">J75+Q75+X75+AE75</f>
        <v>0</v>
      </c>
    </row>
    <row r="76" spans="1:38" ht="47.25" x14ac:dyDescent="0.25">
      <c r="A76" s="30" t="s">
        <v>174</v>
      </c>
      <c r="B76" s="25" t="s">
        <v>109</v>
      </c>
      <c r="C76" s="31" t="s">
        <v>126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2">
        <v>0</v>
      </c>
      <c r="AG76" s="32">
        <f t="shared" si="36"/>
        <v>0</v>
      </c>
      <c r="AH76" s="32">
        <v>0</v>
      </c>
      <c r="AI76" s="32">
        <v>0</v>
      </c>
      <c r="AJ76" s="32">
        <v>0</v>
      </c>
      <c r="AK76" s="32">
        <v>0</v>
      </c>
      <c r="AL76" s="32">
        <f t="shared" si="37"/>
        <v>0</v>
      </c>
    </row>
    <row r="77" spans="1:38" ht="63" x14ac:dyDescent="0.25">
      <c r="A77" s="30" t="s">
        <v>59</v>
      </c>
      <c r="B77" s="25" t="s">
        <v>110</v>
      </c>
      <c r="C77" s="31" t="s">
        <v>126</v>
      </c>
      <c r="D77" s="32">
        <f t="shared" ref="D77:AE77" si="38">D78+D80</f>
        <v>0</v>
      </c>
      <c r="E77" s="32">
        <f t="shared" si="38"/>
        <v>0</v>
      </c>
      <c r="F77" s="32">
        <f t="shared" si="38"/>
        <v>0</v>
      </c>
      <c r="G77" s="32">
        <f t="shared" si="38"/>
        <v>0</v>
      </c>
      <c r="H77" s="32">
        <f t="shared" si="38"/>
        <v>0</v>
      </c>
      <c r="I77" s="32">
        <f t="shared" si="38"/>
        <v>0</v>
      </c>
      <c r="J77" s="32">
        <f t="shared" si="38"/>
        <v>0</v>
      </c>
      <c r="K77" s="32">
        <f t="shared" si="38"/>
        <v>0</v>
      </c>
      <c r="L77" s="32">
        <f t="shared" si="38"/>
        <v>0</v>
      </c>
      <c r="M77" s="32">
        <f t="shared" si="38"/>
        <v>0</v>
      </c>
      <c r="N77" s="32">
        <f t="shared" si="38"/>
        <v>0</v>
      </c>
      <c r="O77" s="32">
        <f t="shared" si="38"/>
        <v>0</v>
      </c>
      <c r="P77" s="32">
        <f t="shared" si="38"/>
        <v>0</v>
      </c>
      <c r="Q77" s="32">
        <f t="shared" si="38"/>
        <v>0</v>
      </c>
      <c r="R77" s="32">
        <f t="shared" si="38"/>
        <v>0</v>
      </c>
      <c r="S77" s="32">
        <f t="shared" si="38"/>
        <v>0</v>
      </c>
      <c r="T77" s="32">
        <f t="shared" si="38"/>
        <v>0</v>
      </c>
      <c r="U77" s="32">
        <f t="shared" si="38"/>
        <v>0</v>
      </c>
      <c r="V77" s="32">
        <f t="shared" si="38"/>
        <v>0</v>
      </c>
      <c r="W77" s="32">
        <f t="shared" si="38"/>
        <v>0</v>
      </c>
      <c r="X77" s="32">
        <f t="shared" si="38"/>
        <v>0</v>
      </c>
      <c r="Y77" s="32">
        <f t="shared" si="38"/>
        <v>0</v>
      </c>
      <c r="Z77" s="32">
        <f t="shared" si="38"/>
        <v>0</v>
      </c>
      <c r="AA77" s="32">
        <f t="shared" si="38"/>
        <v>0</v>
      </c>
      <c r="AB77" s="32">
        <f t="shared" si="38"/>
        <v>0</v>
      </c>
      <c r="AC77" s="32">
        <f t="shared" si="38"/>
        <v>0</v>
      </c>
      <c r="AD77" s="32">
        <f t="shared" si="38"/>
        <v>0</v>
      </c>
      <c r="AE77" s="32">
        <f t="shared" si="38"/>
        <v>0</v>
      </c>
      <c r="AF77" s="32">
        <v>0</v>
      </c>
      <c r="AG77" s="32">
        <f t="shared" si="36"/>
        <v>0</v>
      </c>
      <c r="AH77" s="32">
        <v>0</v>
      </c>
      <c r="AI77" s="32">
        <v>0</v>
      </c>
      <c r="AJ77" s="32">
        <v>0</v>
      </c>
      <c r="AK77" s="32">
        <v>0</v>
      </c>
      <c r="AL77" s="32">
        <f t="shared" si="37"/>
        <v>0</v>
      </c>
    </row>
    <row r="78" spans="1:38" ht="47.25" x14ac:dyDescent="0.25">
      <c r="A78" s="8" t="s">
        <v>73</v>
      </c>
      <c r="B78" s="26" t="s">
        <v>111</v>
      </c>
      <c r="C78" s="23" t="s">
        <v>126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</row>
    <row r="79" spans="1:38" ht="94.5" x14ac:dyDescent="0.25">
      <c r="A79" s="8" t="s">
        <v>243</v>
      </c>
      <c r="B79" s="26" t="s">
        <v>244</v>
      </c>
      <c r="C79" s="36" t="s">
        <v>245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</row>
    <row r="80" spans="1:38" ht="63" x14ac:dyDescent="0.25">
      <c r="A80" s="8" t="s">
        <v>74</v>
      </c>
      <c r="B80" s="26" t="s">
        <v>112</v>
      </c>
      <c r="C80" s="23" t="s">
        <v>126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0</v>
      </c>
      <c r="AG80" s="33">
        <v>0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</row>
    <row r="81" spans="1:38" ht="236.25" x14ac:dyDescent="0.25">
      <c r="A81" s="39" t="s">
        <v>246</v>
      </c>
      <c r="B81" s="40" t="s">
        <v>247</v>
      </c>
      <c r="C81" s="36" t="s">
        <v>248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  <c r="AJ81" s="33">
        <v>0</v>
      </c>
      <c r="AK81" s="33">
        <v>0</v>
      </c>
      <c r="AL81" s="33">
        <v>0</v>
      </c>
    </row>
    <row r="82" spans="1:38" ht="63" x14ac:dyDescent="0.25">
      <c r="A82" s="39" t="s">
        <v>249</v>
      </c>
      <c r="B82" s="40" t="s">
        <v>250</v>
      </c>
      <c r="C82" s="36" t="s">
        <v>251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</row>
    <row r="83" spans="1:38" ht="63" x14ac:dyDescent="0.25">
      <c r="A83" s="39" t="s">
        <v>252</v>
      </c>
      <c r="B83" s="40" t="s">
        <v>253</v>
      </c>
      <c r="C83" s="36" t="s">
        <v>254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</row>
    <row r="84" spans="1:38" ht="94.5" x14ac:dyDescent="0.25">
      <c r="A84" s="39" t="s">
        <v>255</v>
      </c>
      <c r="B84" s="40" t="s">
        <v>256</v>
      </c>
      <c r="C84" s="36" t="s">
        <v>257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</row>
    <row r="85" spans="1:38" ht="78.75" x14ac:dyDescent="0.25">
      <c r="A85" s="39" t="s">
        <v>258</v>
      </c>
      <c r="B85" s="40" t="s">
        <v>259</v>
      </c>
      <c r="C85" s="36" t="s">
        <v>260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  <c r="AH85" s="33">
        <v>0</v>
      </c>
      <c r="AI85" s="33">
        <v>0</v>
      </c>
      <c r="AJ85" s="33">
        <v>0</v>
      </c>
      <c r="AK85" s="33">
        <v>0</v>
      </c>
      <c r="AL85" s="33">
        <v>0</v>
      </c>
    </row>
    <row r="86" spans="1:38" ht="47.25" x14ac:dyDescent="0.25">
      <c r="A86" s="39" t="s">
        <v>261</v>
      </c>
      <c r="B86" s="40" t="s">
        <v>262</v>
      </c>
      <c r="C86" s="36" t="s">
        <v>263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</row>
    <row r="87" spans="1:38" ht="63" x14ac:dyDescent="0.25">
      <c r="A87" s="39" t="s">
        <v>264</v>
      </c>
      <c r="B87" s="40" t="s">
        <v>265</v>
      </c>
      <c r="C87" s="36" t="s">
        <v>266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0</v>
      </c>
      <c r="AJ87" s="33">
        <v>0</v>
      </c>
      <c r="AK87" s="33">
        <v>0</v>
      </c>
      <c r="AL87" s="33">
        <v>0</v>
      </c>
    </row>
    <row r="88" spans="1:38" ht="94.5" x14ac:dyDescent="0.25">
      <c r="A88" s="30" t="s">
        <v>113</v>
      </c>
      <c r="B88" s="25" t="s">
        <v>114</v>
      </c>
      <c r="C88" s="31" t="s">
        <v>126</v>
      </c>
      <c r="D88" s="32">
        <f t="shared" ref="D88" si="39">+D89+D90</f>
        <v>0</v>
      </c>
      <c r="E88" s="32">
        <f>+E89+E90</f>
        <v>0</v>
      </c>
      <c r="F88" s="32">
        <f t="shared" ref="F88:AE88" si="40">+F89+F90</f>
        <v>0</v>
      </c>
      <c r="G88" s="32">
        <f t="shared" si="40"/>
        <v>0</v>
      </c>
      <c r="H88" s="32">
        <f t="shared" si="40"/>
        <v>0</v>
      </c>
      <c r="I88" s="32">
        <f t="shared" si="40"/>
        <v>0</v>
      </c>
      <c r="J88" s="32">
        <f t="shared" si="40"/>
        <v>0</v>
      </c>
      <c r="K88" s="32">
        <f t="shared" si="40"/>
        <v>0</v>
      </c>
      <c r="L88" s="32">
        <f t="shared" si="40"/>
        <v>0</v>
      </c>
      <c r="M88" s="32">
        <f t="shared" si="40"/>
        <v>0</v>
      </c>
      <c r="N88" s="32">
        <f t="shared" si="40"/>
        <v>0</v>
      </c>
      <c r="O88" s="32">
        <f t="shared" si="40"/>
        <v>0</v>
      </c>
      <c r="P88" s="32">
        <f t="shared" si="40"/>
        <v>0</v>
      </c>
      <c r="Q88" s="32">
        <f t="shared" si="40"/>
        <v>0</v>
      </c>
      <c r="R88" s="32">
        <f t="shared" si="40"/>
        <v>0</v>
      </c>
      <c r="S88" s="32">
        <f t="shared" si="40"/>
        <v>0</v>
      </c>
      <c r="T88" s="32">
        <f t="shared" si="40"/>
        <v>0</v>
      </c>
      <c r="U88" s="32">
        <f t="shared" si="40"/>
        <v>0</v>
      </c>
      <c r="V88" s="32">
        <f t="shared" si="40"/>
        <v>0</v>
      </c>
      <c r="W88" s="32">
        <f t="shared" si="40"/>
        <v>0</v>
      </c>
      <c r="X88" s="32">
        <f t="shared" si="40"/>
        <v>0</v>
      </c>
      <c r="Y88" s="32">
        <f t="shared" si="40"/>
        <v>0</v>
      </c>
      <c r="Z88" s="32">
        <f t="shared" si="40"/>
        <v>375.71186305084751</v>
      </c>
      <c r="AA88" s="32">
        <f t="shared" si="40"/>
        <v>0</v>
      </c>
      <c r="AB88" s="32">
        <f t="shared" si="40"/>
        <v>30</v>
      </c>
      <c r="AC88" s="32">
        <f t="shared" si="40"/>
        <v>0.6</v>
      </c>
      <c r="AD88" s="32">
        <f t="shared" si="40"/>
        <v>0</v>
      </c>
      <c r="AE88" s="32">
        <f t="shared" si="40"/>
        <v>0</v>
      </c>
      <c r="AF88" s="32">
        <f t="shared" ref="AF88" si="41">+AF89+AF90</f>
        <v>0</v>
      </c>
      <c r="AG88" s="32">
        <f t="shared" ref="AG88" si="42">+AG89+AG90</f>
        <v>375.71186305084751</v>
      </c>
      <c r="AH88" s="32">
        <f t="shared" ref="AH88" si="43">+AH89+AH90</f>
        <v>0</v>
      </c>
      <c r="AI88" s="32">
        <f t="shared" ref="AI88" si="44">+AI89+AI90</f>
        <v>30</v>
      </c>
      <c r="AJ88" s="32">
        <f t="shared" ref="AJ88" si="45">+AJ89+AJ90</f>
        <v>0.6</v>
      </c>
      <c r="AK88" s="32">
        <f t="shared" ref="AK88" si="46">+AK89+AK90</f>
        <v>0</v>
      </c>
      <c r="AL88" s="32">
        <f t="shared" si="37"/>
        <v>0</v>
      </c>
    </row>
    <row r="89" spans="1:38" ht="78.75" x14ac:dyDescent="0.25">
      <c r="A89" s="30" t="s">
        <v>115</v>
      </c>
      <c r="B89" s="25" t="s">
        <v>116</v>
      </c>
      <c r="C89" s="31" t="s">
        <v>126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2">
        <v>0</v>
      </c>
      <c r="AG89" s="32">
        <f t="shared" si="36"/>
        <v>0</v>
      </c>
      <c r="AH89" s="32">
        <v>0</v>
      </c>
      <c r="AI89" s="32">
        <v>0</v>
      </c>
      <c r="AJ89" s="32">
        <v>0</v>
      </c>
      <c r="AK89" s="32">
        <v>0</v>
      </c>
      <c r="AL89" s="32">
        <f t="shared" si="37"/>
        <v>0</v>
      </c>
    </row>
    <row r="90" spans="1:38" ht="78.75" x14ac:dyDescent="0.25">
      <c r="A90" s="30" t="s">
        <v>117</v>
      </c>
      <c r="B90" s="25" t="s">
        <v>118</v>
      </c>
      <c r="C90" s="31" t="s">
        <v>126</v>
      </c>
      <c r="D90" s="32">
        <f t="shared" ref="D90:AL90" si="47">SUM(D91:D94)</f>
        <v>0</v>
      </c>
      <c r="E90" s="32">
        <f t="shared" si="47"/>
        <v>0</v>
      </c>
      <c r="F90" s="32">
        <f t="shared" si="47"/>
        <v>0</v>
      </c>
      <c r="G90" s="32">
        <f t="shared" si="47"/>
        <v>0</v>
      </c>
      <c r="H90" s="32">
        <f t="shared" si="47"/>
        <v>0</v>
      </c>
      <c r="I90" s="32">
        <f t="shared" si="47"/>
        <v>0</v>
      </c>
      <c r="J90" s="32">
        <f t="shared" si="47"/>
        <v>0</v>
      </c>
      <c r="K90" s="32">
        <f t="shared" si="47"/>
        <v>0</v>
      </c>
      <c r="L90" s="32">
        <f t="shared" si="47"/>
        <v>0</v>
      </c>
      <c r="M90" s="32">
        <f t="shared" si="47"/>
        <v>0</v>
      </c>
      <c r="N90" s="32">
        <f t="shared" si="47"/>
        <v>0</v>
      </c>
      <c r="O90" s="32">
        <f t="shared" si="47"/>
        <v>0</v>
      </c>
      <c r="P90" s="32">
        <f t="shared" si="47"/>
        <v>0</v>
      </c>
      <c r="Q90" s="32">
        <f t="shared" si="47"/>
        <v>0</v>
      </c>
      <c r="R90" s="32">
        <f t="shared" si="47"/>
        <v>0</v>
      </c>
      <c r="S90" s="32">
        <f t="shared" si="47"/>
        <v>0</v>
      </c>
      <c r="T90" s="32">
        <f t="shared" si="47"/>
        <v>0</v>
      </c>
      <c r="U90" s="32">
        <f t="shared" si="47"/>
        <v>0</v>
      </c>
      <c r="V90" s="32">
        <f t="shared" si="47"/>
        <v>0</v>
      </c>
      <c r="W90" s="32">
        <f t="shared" si="47"/>
        <v>0</v>
      </c>
      <c r="X90" s="32">
        <f t="shared" si="47"/>
        <v>0</v>
      </c>
      <c r="Y90" s="32">
        <f t="shared" si="47"/>
        <v>0</v>
      </c>
      <c r="Z90" s="32">
        <f t="shared" si="47"/>
        <v>375.71186305084751</v>
      </c>
      <c r="AA90" s="32">
        <f t="shared" si="47"/>
        <v>0</v>
      </c>
      <c r="AB90" s="32">
        <f t="shared" si="47"/>
        <v>30</v>
      </c>
      <c r="AC90" s="32">
        <f t="shared" si="47"/>
        <v>0.6</v>
      </c>
      <c r="AD90" s="32">
        <f t="shared" si="47"/>
        <v>0</v>
      </c>
      <c r="AE90" s="32">
        <f t="shared" si="47"/>
        <v>0</v>
      </c>
      <c r="AF90" s="32">
        <f t="shared" si="47"/>
        <v>0</v>
      </c>
      <c r="AG90" s="32">
        <f t="shared" si="47"/>
        <v>375.71186305084751</v>
      </c>
      <c r="AH90" s="32">
        <f t="shared" si="47"/>
        <v>0</v>
      </c>
      <c r="AI90" s="32">
        <f t="shared" si="47"/>
        <v>30</v>
      </c>
      <c r="AJ90" s="32">
        <f t="shared" si="47"/>
        <v>0.6</v>
      </c>
      <c r="AK90" s="32">
        <f t="shared" si="47"/>
        <v>0</v>
      </c>
      <c r="AL90" s="32">
        <f t="shared" si="47"/>
        <v>0</v>
      </c>
    </row>
    <row r="91" spans="1:38" ht="110.25" x14ac:dyDescent="0.25">
      <c r="A91" s="8" t="s">
        <v>128</v>
      </c>
      <c r="B91" s="26" t="s">
        <v>204</v>
      </c>
      <c r="C91" s="23" t="s">
        <v>155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f>220.27/1.18</f>
        <v>186.66949152542375</v>
      </c>
      <c r="AA91" s="33">
        <v>0</v>
      </c>
      <c r="AB91" s="33">
        <v>30</v>
      </c>
      <c r="AC91" s="33">
        <v>0</v>
      </c>
      <c r="AD91" s="33">
        <v>0</v>
      </c>
      <c r="AE91" s="33">
        <v>0</v>
      </c>
      <c r="AF91" s="33">
        <f t="shared" ref="AF91:AF94" si="48">+D91+K91+R91+Y91</f>
        <v>0</v>
      </c>
      <c r="AG91" s="33">
        <f t="shared" ref="AG91:AG94" si="49">+E91+L91+S91+Z91</f>
        <v>186.66949152542375</v>
      </c>
      <c r="AH91" s="33">
        <f t="shared" ref="AH91:AH94" si="50">+F91+M91+T91+AA91</f>
        <v>0</v>
      </c>
      <c r="AI91" s="33">
        <f t="shared" ref="AI91:AI94" si="51">+G91+N91+U91+AB91</f>
        <v>30</v>
      </c>
      <c r="AJ91" s="33">
        <f t="shared" ref="AJ91:AJ94" si="52">+H91+O91+V91+AC91</f>
        <v>0</v>
      </c>
      <c r="AK91" s="33">
        <f t="shared" ref="AK91:AK94" si="53">+I91+P91+W91+AD91</f>
        <v>0</v>
      </c>
      <c r="AL91" s="33">
        <f>J91+Q91+X91+AE91</f>
        <v>0</v>
      </c>
    </row>
    <row r="92" spans="1:38" ht="63" x14ac:dyDescent="0.25">
      <c r="A92" s="8" t="s">
        <v>129</v>
      </c>
      <c r="B92" s="26" t="s">
        <v>125</v>
      </c>
      <c r="C92" s="23" t="s">
        <v>156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f>220.27/1.18</f>
        <v>186.66949152542375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f t="shared" si="48"/>
        <v>0</v>
      </c>
      <c r="AG92" s="33">
        <f t="shared" si="49"/>
        <v>186.66949152542375</v>
      </c>
      <c r="AH92" s="33">
        <f t="shared" si="50"/>
        <v>0</v>
      </c>
      <c r="AI92" s="33">
        <f t="shared" si="51"/>
        <v>0</v>
      </c>
      <c r="AJ92" s="33">
        <f t="shared" si="52"/>
        <v>0</v>
      </c>
      <c r="AK92" s="33">
        <f t="shared" si="53"/>
        <v>0</v>
      </c>
      <c r="AL92" s="33">
        <f t="shared" ref="AL92:AL94" si="54">J92+Q92+X92+AE92</f>
        <v>0</v>
      </c>
    </row>
    <row r="93" spans="1:38" ht="63" x14ac:dyDescent="0.25">
      <c r="A93" s="39" t="s">
        <v>267</v>
      </c>
      <c r="B93" s="40" t="s">
        <v>268</v>
      </c>
      <c r="C93" s="36" t="s">
        <v>269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</row>
    <row r="94" spans="1:38" ht="55.5" customHeight="1" x14ac:dyDescent="0.25">
      <c r="A94" s="8" t="s">
        <v>130</v>
      </c>
      <c r="B94" s="26" t="s">
        <v>154</v>
      </c>
      <c r="C94" s="23" t="s">
        <v>157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2.3728799999999999</v>
      </c>
      <c r="AA94" s="33">
        <v>0</v>
      </c>
      <c r="AB94" s="33"/>
      <c r="AC94" s="33">
        <v>0.6</v>
      </c>
      <c r="AD94" s="33">
        <v>0</v>
      </c>
      <c r="AE94" s="33">
        <v>0</v>
      </c>
      <c r="AF94" s="33">
        <f t="shared" si="48"/>
        <v>0</v>
      </c>
      <c r="AG94" s="33">
        <f t="shared" si="49"/>
        <v>2.3728799999999999</v>
      </c>
      <c r="AH94" s="33">
        <f t="shared" si="50"/>
        <v>0</v>
      </c>
      <c r="AI94" s="33">
        <f t="shared" si="51"/>
        <v>0</v>
      </c>
      <c r="AJ94" s="33">
        <f t="shared" si="52"/>
        <v>0.6</v>
      </c>
      <c r="AK94" s="33">
        <f t="shared" si="53"/>
        <v>0</v>
      </c>
      <c r="AL94" s="33">
        <f t="shared" si="54"/>
        <v>0</v>
      </c>
    </row>
    <row r="95" spans="1:38" ht="55.5" customHeight="1" x14ac:dyDescent="0.25">
      <c r="A95" s="39" t="s">
        <v>270</v>
      </c>
      <c r="B95" s="40" t="s">
        <v>271</v>
      </c>
      <c r="C95" s="36" t="s">
        <v>272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</row>
    <row r="96" spans="1:38" ht="47.25" x14ac:dyDescent="0.25">
      <c r="A96" s="30" t="s">
        <v>119</v>
      </c>
      <c r="B96" s="25" t="s">
        <v>120</v>
      </c>
      <c r="C96" s="31" t="s">
        <v>126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>
        <v>0</v>
      </c>
      <c r="AA96" s="32">
        <v>0</v>
      </c>
      <c r="AB96" s="32">
        <v>0</v>
      </c>
      <c r="AC96" s="32">
        <v>0</v>
      </c>
      <c r="AD96" s="32">
        <v>0</v>
      </c>
      <c r="AE96" s="32">
        <v>0</v>
      </c>
      <c r="AF96" s="32">
        <v>0</v>
      </c>
      <c r="AG96" s="32">
        <v>0</v>
      </c>
      <c r="AH96" s="32">
        <v>0</v>
      </c>
      <c r="AI96" s="32">
        <v>0</v>
      </c>
      <c r="AJ96" s="32">
        <v>0</v>
      </c>
      <c r="AK96" s="32">
        <v>0</v>
      </c>
      <c r="AL96" s="32">
        <v>0</v>
      </c>
    </row>
    <row r="97" spans="1:38" ht="63" x14ac:dyDescent="0.25">
      <c r="A97" s="30" t="s">
        <v>121</v>
      </c>
      <c r="B97" s="25" t="s">
        <v>122</v>
      </c>
      <c r="C97" s="31" t="s">
        <v>126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  <c r="S97" s="32">
        <v>0</v>
      </c>
      <c r="T97" s="32">
        <v>0</v>
      </c>
      <c r="U97" s="32">
        <v>0</v>
      </c>
      <c r="V97" s="32">
        <v>0</v>
      </c>
      <c r="W97" s="32">
        <v>0</v>
      </c>
      <c r="X97" s="32">
        <v>0</v>
      </c>
      <c r="Y97" s="32">
        <v>0</v>
      </c>
      <c r="Z97" s="32">
        <v>0</v>
      </c>
      <c r="AA97" s="32">
        <v>0</v>
      </c>
      <c r="AB97" s="32">
        <v>0</v>
      </c>
      <c r="AC97" s="32">
        <v>0</v>
      </c>
      <c r="AD97" s="32">
        <v>0</v>
      </c>
      <c r="AE97" s="32">
        <v>0</v>
      </c>
      <c r="AF97" s="32">
        <v>0</v>
      </c>
      <c r="AG97" s="32">
        <v>0</v>
      </c>
      <c r="AH97" s="32">
        <v>0</v>
      </c>
      <c r="AI97" s="32">
        <v>0</v>
      </c>
      <c r="AJ97" s="32">
        <v>0</v>
      </c>
      <c r="AK97" s="32">
        <v>0</v>
      </c>
      <c r="AL97" s="32">
        <v>0</v>
      </c>
    </row>
    <row r="98" spans="1:38" ht="31.5" x14ac:dyDescent="0.25">
      <c r="A98" s="30" t="s">
        <v>123</v>
      </c>
      <c r="B98" s="25" t="s">
        <v>124</v>
      </c>
      <c r="C98" s="31" t="s">
        <v>126</v>
      </c>
      <c r="D98" s="32">
        <f t="shared" ref="D98:AL98" si="55">SUM(D99:D133)</f>
        <v>0</v>
      </c>
      <c r="E98" s="32">
        <f t="shared" si="55"/>
        <v>0</v>
      </c>
      <c r="F98" s="32">
        <f t="shared" si="55"/>
        <v>0</v>
      </c>
      <c r="G98" s="32">
        <f t="shared" si="55"/>
        <v>0</v>
      </c>
      <c r="H98" s="32">
        <f t="shared" si="55"/>
        <v>0</v>
      </c>
      <c r="I98" s="32">
        <f t="shared" si="55"/>
        <v>0</v>
      </c>
      <c r="J98" s="32">
        <f t="shared" si="55"/>
        <v>0</v>
      </c>
      <c r="K98" s="32">
        <f t="shared" si="55"/>
        <v>0.1694</v>
      </c>
      <c r="L98" s="32">
        <f t="shared" si="55"/>
        <v>10.489603389830508</v>
      </c>
      <c r="M98" s="32">
        <f t="shared" si="55"/>
        <v>0</v>
      </c>
      <c r="N98" s="32">
        <f t="shared" si="55"/>
        <v>0</v>
      </c>
      <c r="O98" s="32">
        <f t="shared" si="55"/>
        <v>0</v>
      </c>
      <c r="P98" s="32">
        <f t="shared" si="55"/>
        <v>0</v>
      </c>
      <c r="Q98" s="32">
        <f t="shared" si="55"/>
        <v>3</v>
      </c>
      <c r="R98" s="32">
        <f t="shared" si="55"/>
        <v>0</v>
      </c>
      <c r="S98" s="32">
        <f t="shared" si="55"/>
        <v>9.4997800000000012</v>
      </c>
      <c r="T98" s="32">
        <f t="shared" si="55"/>
        <v>0</v>
      </c>
      <c r="U98" s="32">
        <f t="shared" si="55"/>
        <v>0</v>
      </c>
      <c r="V98" s="32">
        <f t="shared" si="55"/>
        <v>0</v>
      </c>
      <c r="W98" s="32">
        <f t="shared" si="55"/>
        <v>0</v>
      </c>
      <c r="X98" s="32">
        <f t="shared" si="55"/>
        <v>0</v>
      </c>
      <c r="Y98" s="32">
        <f t="shared" si="55"/>
        <v>0</v>
      </c>
      <c r="Z98" s="32">
        <f t="shared" si="55"/>
        <v>0</v>
      </c>
      <c r="AA98" s="32">
        <f t="shared" si="55"/>
        <v>0</v>
      </c>
      <c r="AB98" s="32">
        <f t="shared" si="55"/>
        <v>0</v>
      </c>
      <c r="AC98" s="32">
        <f t="shared" si="55"/>
        <v>0</v>
      </c>
      <c r="AD98" s="32">
        <f t="shared" si="55"/>
        <v>0</v>
      </c>
      <c r="AE98" s="32">
        <f t="shared" si="55"/>
        <v>0</v>
      </c>
      <c r="AF98" s="32">
        <f t="shared" si="55"/>
        <v>0.1694</v>
      </c>
      <c r="AG98" s="32">
        <f t="shared" si="55"/>
        <v>19.989383389830508</v>
      </c>
      <c r="AH98" s="32">
        <f t="shared" si="55"/>
        <v>0</v>
      </c>
      <c r="AI98" s="32">
        <f t="shared" si="55"/>
        <v>0</v>
      </c>
      <c r="AJ98" s="32">
        <f t="shared" si="55"/>
        <v>0</v>
      </c>
      <c r="AK98" s="32">
        <f t="shared" si="55"/>
        <v>0</v>
      </c>
      <c r="AL98" s="32">
        <f t="shared" si="55"/>
        <v>3</v>
      </c>
    </row>
    <row r="99" spans="1:38" ht="94.5" x14ac:dyDescent="0.25">
      <c r="A99" s="8" t="s">
        <v>131</v>
      </c>
      <c r="B99" s="26" t="s">
        <v>158</v>
      </c>
      <c r="C99" s="23" t="s">
        <v>159</v>
      </c>
      <c r="D99" s="33">
        <f t="shared" ref="D99:J99" si="56">SUM(D100:D134)</f>
        <v>0</v>
      </c>
      <c r="E99" s="33">
        <f t="shared" si="56"/>
        <v>0</v>
      </c>
      <c r="F99" s="33">
        <f t="shared" si="56"/>
        <v>0</v>
      </c>
      <c r="G99" s="33">
        <f t="shared" si="56"/>
        <v>0</v>
      </c>
      <c r="H99" s="33">
        <f t="shared" si="56"/>
        <v>0</v>
      </c>
      <c r="I99" s="33">
        <f t="shared" si="56"/>
        <v>0</v>
      </c>
      <c r="J99" s="33">
        <f t="shared" si="56"/>
        <v>0</v>
      </c>
      <c r="K99" s="33">
        <v>0</v>
      </c>
      <c r="L99" s="33">
        <v>8.8474000000000004</v>
      </c>
      <c r="M99" s="33">
        <f>SUM(M100:M134)</f>
        <v>0</v>
      </c>
      <c r="N99" s="33">
        <f>SUM(N100:N134)</f>
        <v>0</v>
      </c>
      <c r="O99" s="33">
        <f>SUM(O100:O134)</f>
        <v>0</v>
      </c>
      <c r="P99" s="33">
        <f>SUM(P100:P134)</f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3">
        <f t="shared" ref="AF99:AF133" si="57">+D99+K99+R99+Y99</f>
        <v>0</v>
      </c>
      <c r="AG99" s="33">
        <f t="shared" ref="AG99:AG133" si="58">+E99+L99+S99+Z99</f>
        <v>8.8474000000000004</v>
      </c>
      <c r="AH99" s="33">
        <f t="shared" ref="AH99:AH133" si="59">+F99+M99+T99+AA99</f>
        <v>0</v>
      </c>
      <c r="AI99" s="33">
        <f t="shared" ref="AI99:AI133" si="60">+G99+N99+U99+AB99</f>
        <v>0</v>
      </c>
      <c r="AJ99" s="33">
        <f t="shared" ref="AJ99:AJ133" si="61">+H99+O99+V99+AC99</f>
        <v>0</v>
      </c>
      <c r="AK99" s="33">
        <f t="shared" ref="AK99:AK133" si="62">+I99+P99+W99+AD99</f>
        <v>0</v>
      </c>
      <c r="AL99" s="33">
        <f t="shared" ref="AL99:AL133" si="63">J99+Q99+X99+AE99</f>
        <v>0</v>
      </c>
    </row>
    <row r="100" spans="1:38" ht="22.5" customHeight="1" x14ac:dyDescent="0.25">
      <c r="A100" s="8" t="s">
        <v>132</v>
      </c>
      <c r="B100" s="26" t="s">
        <v>208</v>
      </c>
      <c r="C100" s="23" t="s">
        <v>205</v>
      </c>
      <c r="D100" s="33">
        <f t="shared" ref="D100:J102" si="64">SUM(D124:D136)</f>
        <v>0</v>
      </c>
      <c r="E100" s="33">
        <f t="shared" si="64"/>
        <v>0</v>
      </c>
      <c r="F100" s="33">
        <f t="shared" si="64"/>
        <v>0</v>
      </c>
      <c r="G100" s="33">
        <f t="shared" si="64"/>
        <v>0</v>
      </c>
      <c r="H100" s="33">
        <f t="shared" si="64"/>
        <v>0</v>
      </c>
      <c r="I100" s="33">
        <f t="shared" si="64"/>
        <v>0</v>
      </c>
      <c r="J100" s="33">
        <f t="shared" si="64"/>
        <v>0</v>
      </c>
      <c r="K100" s="33">
        <v>0</v>
      </c>
      <c r="L100" s="33">
        <v>0</v>
      </c>
      <c r="M100" s="33">
        <f t="shared" ref="M100:P102" si="65">SUM(M124:M136)</f>
        <v>0</v>
      </c>
      <c r="N100" s="33">
        <f t="shared" si="65"/>
        <v>0</v>
      </c>
      <c r="O100" s="33">
        <f t="shared" si="65"/>
        <v>0</v>
      </c>
      <c r="P100" s="33">
        <f t="shared" si="65"/>
        <v>0</v>
      </c>
      <c r="Q100" s="33">
        <v>0</v>
      </c>
      <c r="R100" s="33">
        <v>0</v>
      </c>
      <c r="S100" s="33">
        <v>0.76270000000000004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f t="shared" ref="AF100:AF102" si="66">+D100+K100+R100+Y100</f>
        <v>0</v>
      </c>
      <c r="AG100" s="33">
        <f t="shared" si="58"/>
        <v>0.76270000000000004</v>
      </c>
      <c r="AH100" s="33">
        <v>0</v>
      </c>
      <c r="AI100" s="33">
        <v>0</v>
      </c>
      <c r="AJ100" s="33">
        <v>0</v>
      </c>
      <c r="AK100" s="33">
        <v>0</v>
      </c>
      <c r="AL100" s="33">
        <v>0</v>
      </c>
    </row>
    <row r="101" spans="1:38" ht="22.5" customHeight="1" x14ac:dyDescent="0.25">
      <c r="A101" s="8" t="s">
        <v>133</v>
      </c>
      <c r="B101" s="26" t="s">
        <v>209</v>
      </c>
      <c r="C101" s="23" t="s">
        <v>206</v>
      </c>
      <c r="D101" s="33">
        <f t="shared" si="64"/>
        <v>0</v>
      </c>
      <c r="E101" s="33">
        <f t="shared" si="64"/>
        <v>0</v>
      </c>
      <c r="F101" s="33">
        <f t="shared" si="64"/>
        <v>0</v>
      </c>
      <c r="G101" s="33">
        <f t="shared" si="64"/>
        <v>0</v>
      </c>
      <c r="H101" s="33">
        <f t="shared" si="64"/>
        <v>0</v>
      </c>
      <c r="I101" s="33">
        <f t="shared" si="64"/>
        <v>0</v>
      </c>
      <c r="J101" s="33">
        <f t="shared" si="64"/>
        <v>0</v>
      </c>
      <c r="K101" s="33">
        <f>SUM(K125:K137)</f>
        <v>0</v>
      </c>
      <c r="L101" s="33">
        <v>0</v>
      </c>
      <c r="M101" s="33">
        <f t="shared" si="65"/>
        <v>0</v>
      </c>
      <c r="N101" s="33">
        <f t="shared" si="65"/>
        <v>0</v>
      </c>
      <c r="O101" s="33">
        <f t="shared" si="65"/>
        <v>0</v>
      </c>
      <c r="P101" s="33">
        <f t="shared" si="65"/>
        <v>0</v>
      </c>
      <c r="Q101" s="33">
        <v>0</v>
      </c>
      <c r="R101" s="33">
        <v>0</v>
      </c>
      <c r="S101" s="33">
        <v>1.2118599999999999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f t="shared" si="66"/>
        <v>0</v>
      </c>
      <c r="AG101" s="33">
        <f t="shared" si="58"/>
        <v>1.2118599999999999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</row>
    <row r="102" spans="1:38" ht="22.5" customHeight="1" x14ac:dyDescent="0.25">
      <c r="A102" s="8" t="s">
        <v>134</v>
      </c>
      <c r="B102" s="26" t="s">
        <v>184</v>
      </c>
      <c r="C102" s="23" t="s">
        <v>185</v>
      </c>
      <c r="D102" s="33">
        <f t="shared" si="64"/>
        <v>0</v>
      </c>
      <c r="E102" s="33">
        <f t="shared" si="64"/>
        <v>0</v>
      </c>
      <c r="F102" s="33">
        <f t="shared" si="64"/>
        <v>0</v>
      </c>
      <c r="G102" s="33">
        <f t="shared" si="64"/>
        <v>0</v>
      </c>
      <c r="H102" s="33">
        <f t="shared" si="64"/>
        <v>0</v>
      </c>
      <c r="I102" s="33">
        <f t="shared" si="64"/>
        <v>0</v>
      </c>
      <c r="J102" s="33">
        <f t="shared" si="64"/>
        <v>0</v>
      </c>
      <c r="K102" s="33">
        <f>SUM(K126:K138)</f>
        <v>0</v>
      </c>
      <c r="L102" s="33">
        <v>0</v>
      </c>
      <c r="M102" s="33">
        <f t="shared" si="65"/>
        <v>0</v>
      </c>
      <c r="N102" s="33">
        <f t="shared" si="65"/>
        <v>0</v>
      </c>
      <c r="O102" s="33">
        <f t="shared" si="65"/>
        <v>0</v>
      </c>
      <c r="P102" s="33">
        <f t="shared" si="65"/>
        <v>0</v>
      </c>
      <c r="Q102" s="33">
        <v>0</v>
      </c>
      <c r="R102" s="33">
        <v>0</v>
      </c>
      <c r="S102" s="33">
        <v>6.5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f t="shared" si="66"/>
        <v>0</v>
      </c>
      <c r="AG102" s="33">
        <f t="shared" si="58"/>
        <v>6.5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</row>
    <row r="103" spans="1:38" ht="22.5" customHeight="1" x14ac:dyDescent="0.25">
      <c r="A103" s="39" t="s">
        <v>135</v>
      </c>
      <c r="B103" s="40" t="s">
        <v>273</v>
      </c>
      <c r="C103" s="36" t="s">
        <v>274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</row>
    <row r="104" spans="1:38" ht="22.5" customHeight="1" x14ac:dyDescent="0.25">
      <c r="A104" s="39" t="s">
        <v>136</v>
      </c>
      <c r="B104" s="40" t="s">
        <v>275</v>
      </c>
      <c r="C104" s="36" t="s">
        <v>276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3">
        <v>0</v>
      </c>
      <c r="AG104" s="33">
        <v>0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</row>
    <row r="105" spans="1:38" ht="22.5" customHeight="1" x14ac:dyDescent="0.25">
      <c r="A105" s="39" t="s">
        <v>137</v>
      </c>
      <c r="B105" s="40" t="s">
        <v>277</v>
      </c>
      <c r="C105" s="36" t="s">
        <v>278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</row>
    <row r="106" spans="1:38" ht="22.5" customHeight="1" x14ac:dyDescent="0.25">
      <c r="A106" s="39" t="s">
        <v>138</v>
      </c>
      <c r="B106" s="40" t="s">
        <v>279</v>
      </c>
      <c r="C106" s="36" t="s">
        <v>280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</row>
    <row r="107" spans="1:38" ht="22.5" customHeight="1" x14ac:dyDescent="0.25">
      <c r="A107" s="39" t="s">
        <v>139</v>
      </c>
      <c r="B107" s="40" t="s">
        <v>281</v>
      </c>
      <c r="C107" s="36" t="s">
        <v>282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</row>
    <row r="108" spans="1:38" ht="22.5" customHeight="1" x14ac:dyDescent="0.25">
      <c r="A108" s="39" t="s">
        <v>140</v>
      </c>
      <c r="B108" s="40" t="s">
        <v>283</v>
      </c>
      <c r="C108" s="36" t="s">
        <v>284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</row>
    <row r="109" spans="1:38" ht="22.5" customHeight="1" x14ac:dyDescent="0.25">
      <c r="A109" s="39" t="s">
        <v>141</v>
      </c>
      <c r="B109" s="40" t="s">
        <v>285</v>
      </c>
      <c r="C109" s="36" t="s">
        <v>286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</row>
    <row r="110" spans="1:38" ht="22.5" customHeight="1" x14ac:dyDescent="0.25">
      <c r="A110" s="39" t="s">
        <v>142</v>
      </c>
      <c r="B110" s="40" t="s">
        <v>287</v>
      </c>
      <c r="C110" s="36" t="s">
        <v>288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</row>
    <row r="111" spans="1:38" ht="22.5" customHeight="1" x14ac:dyDescent="0.25">
      <c r="A111" s="39" t="s">
        <v>289</v>
      </c>
      <c r="B111" s="40" t="s">
        <v>290</v>
      </c>
      <c r="C111" s="36" t="s">
        <v>291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</row>
    <row r="112" spans="1:38" ht="22.5" customHeight="1" x14ac:dyDescent="0.25">
      <c r="A112" s="39" t="s">
        <v>292</v>
      </c>
      <c r="B112" s="40" t="s">
        <v>293</v>
      </c>
      <c r="C112" s="36" t="s">
        <v>294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33">
        <v>0</v>
      </c>
      <c r="AE112" s="33">
        <v>0</v>
      </c>
      <c r="AF112" s="33">
        <v>0</v>
      </c>
      <c r="AG112" s="33">
        <v>0</v>
      </c>
      <c r="AH112" s="33">
        <v>0</v>
      </c>
      <c r="AI112" s="33">
        <v>0</v>
      </c>
      <c r="AJ112" s="33">
        <v>0</v>
      </c>
      <c r="AK112" s="33">
        <v>0</v>
      </c>
      <c r="AL112" s="33">
        <v>0</v>
      </c>
    </row>
    <row r="113" spans="1:38" s="12" customFormat="1" ht="31.5" x14ac:dyDescent="0.25">
      <c r="A113" s="8" t="s">
        <v>340</v>
      </c>
      <c r="B113" s="26" t="s">
        <v>180</v>
      </c>
      <c r="C113" s="36" t="s">
        <v>181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f>SUM(K133:K140)</f>
        <v>0</v>
      </c>
      <c r="L113" s="33">
        <v>0</v>
      </c>
      <c r="M113" s="33">
        <f>SUM(M133:M140)</f>
        <v>0</v>
      </c>
      <c r="N113" s="33">
        <f>SUM(N133:N140)</f>
        <v>0</v>
      </c>
      <c r="O113" s="33">
        <f>SUM(O133:O140)</f>
        <v>0</v>
      </c>
      <c r="P113" s="33">
        <f>SUM(P133:P140)</f>
        <v>0</v>
      </c>
      <c r="Q113" s="33">
        <v>0</v>
      </c>
      <c r="R113" s="33">
        <v>0</v>
      </c>
      <c r="S113" s="33">
        <v>9.3219999999999997E-2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f t="shared" si="57"/>
        <v>0</v>
      </c>
      <c r="AG113" s="33">
        <f t="shared" si="58"/>
        <v>9.3219999999999997E-2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</row>
    <row r="114" spans="1:38" s="12" customFormat="1" ht="47.25" x14ac:dyDescent="0.25">
      <c r="A114" s="8" t="s">
        <v>341</v>
      </c>
      <c r="B114" s="26" t="s">
        <v>182</v>
      </c>
      <c r="C114" s="36" t="s">
        <v>183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f>SUM(K133:K141)</f>
        <v>0</v>
      </c>
      <c r="L114" s="33">
        <v>0</v>
      </c>
      <c r="M114" s="33">
        <f>SUM(M133:M141)</f>
        <v>0</v>
      </c>
      <c r="N114" s="33">
        <f>SUM(N133:N141)</f>
        <v>0</v>
      </c>
      <c r="O114" s="33">
        <f>SUM(O133:O141)</f>
        <v>0</v>
      </c>
      <c r="P114" s="33">
        <f>SUM(P133:P141)</f>
        <v>0</v>
      </c>
      <c r="Q114" s="33">
        <v>0</v>
      </c>
      <c r="R114" s="33">
        <v>0</v>
      </c>
      <c r="S114" s="33">
        <v>0.161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3">
        <v>0</v>
      </c>
      <c r="AE114" s="33">
        <v>0</v>
      </c>
      <c r="AF114" s="33">
        <f t="shared" si="57"/>
        <v>0</v>
      </c>
      <c r="AG114" s="33">
        <f t="shared" si="58"/>
        <v>0.161</v>
      </c>
      <c r="AH114" s="33">
        <v>0</v>
      </c>
      <c r="AI114" s="33">
        <v>0</v>
      </c>
      <c r="AJ114" s="33">
        <v>0</v>
      </c>
      <c r="AK114" s="33">
        <v>0</v>
      </c>
      <c r="AL114" s="33">
        <v>0</v>
      </c>
    </row>
    <row r="115" spans="1:38" s="12" customFormat="1" ht="47.25" x14ac:dyDescent="0.25">
      <c r="A115" s="39" t="s">
        <v>295</v>
      </c>
      <c r="B115" s="40" t="s">
        <v>296</v>
      </c>
      <c r="C115" s="36" t="s">
        <v>297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</row>
    <row r="116" spans="1:38" s="12" customFormat="1" ht="47.25" x14ac:dyDescent="0.25">
      <c r="A116" s="8" t="s">
        <v>342</v>
      </c>
      <c r="B116" s="26" t="s">
        <v>193</v>
      </c>
      <c r="C116" s="36" t="s">
        <v>194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f>SUM(K134:K142)</f>
        <v>0</v>
      </c>
      <c r="L116" s="33">
        <v>0</v>
      </c>
      <c r="M116" s="33">
        <f t="shared" ref="M116:P116" si="67">SUM(M134:M142)</f>
        <v>0</v>
      </c>
      <c r="N116" s="33">
        <f t="shared" si="67"/>
        <v>0</v>
      </c>
      <c r="O116" s="33">
        <f t="shared" si="67"/>
        <v>0</v>
      </c>
      <c r="P116" s="33">
        <f t="shared" si="67"/>
        <v>0</v>
      </c>
      <c r="Q116" s="33">
        <v>0</v>
      </c>
      <c r="R116" s="33">
        <v>0</v>
      </c>
      <c r="S116" s="33">
        <v>0.77100000000000002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f t="shared" ref="AF116" si="68">+D116+K116+R116+Y116</f>
        <v>0</v>
      </c>
      <c r="AG116" s="33">
        <f t="shared" si="58"/>
        <v>0.77100000000000002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</row>
    <row r="117" spans="1:38" s="12" customFormat="1" x14ac:dyDescent="0.25">
      <c r="A117" s="39" t="s">
        <v>298</v>
      </c>
      <c r="B117" s="40" t="s">
        <v>299</v>
      </c>
      <c r="C117" s="36" t="s">
        <v>300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3">
        <v>0</v>
      </c>
      <c r="AD117" s="33">
        <v>0</v>
      </c>
      <c r="AE117" s="33">
        <v>0</v>
      </c>
      <c r="AF117" s="33">
        <v>0</v>
      </c>
      <c r="AG117" s="33">
        <v>0</v>
      </c>
      <c r="AH117" s="33">
        <v>0</v>
      </c>
      <c r="AI117" s="33">
        <v>0</v>
      </c>
      <c r="AJ117" s="33">
        <v>0</v>
      </c>
      <c r="AK117" s="33">
        <v>0</v>
      </c>
      <c r="AL117" s="33">
        <v>0</v>
      </c>
    </row>
    <row r="118" spans="1:38" s="12" customFormat="1" x14ac:dyDescent="0.25">
      <c r="A118" s="39" t="s">
        <v>301</v>
      </c>
      <c r="B118" s="40" t="s">
        <v>302</v>
      </c>
      <c r="C118" s="36" t="s">
        <v>303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33">
        <v>0</v>
      </c>
      <c r="AE118" s="33">
        <v>0</v>
      </c>
      <c r="AF118" s="33">
        <v>0</v>
      </c>
      <c r="AG118" s="33">
        <v>0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</row>
    <row r="119" spans="1:38" s="12" customFormat="1" x14ac:dyDescent="0.25">
      <c r="A119" s="39" t="s">
        <v>304</v>
      </c>
      <c r="B119" s="40" t="s">
        <v>305</v>
      </c>
      <c r="C119" s="36" t="s">
        <v>306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33">
        <v>0</v>
      </c>
      <c r="AE119" s="33">
        <v>0</v>
      </c>
      <c r="AF119" s="33">
        <v>0</v>
      </c>
      <c r="AG119" s="33">
        <v>0</v>
      </c>
      <c r="AH119" s="33">
        <v>0</v>
      </c>
      <c r="AI119" s="33">
        <v>0</v>
      </c>
      <c r="AJ119" s="33">
        <v>0</v>
      </c>
      <c r="AK119" s="33">
        <v>0</v>
      </c>
      <c r="AL119" s="33">
        <v>0</v>
      </c>
    </row>
    <row r="120" spans="1:38" s="12" customFormat="1" ht="31.5" x14ac:dyDescent="0.25">
      <c r="A120" s="39" t="s">
        <v>307</v>
      </c>
      <c r="B120" s="40" t="s">
        <v>308</v>
      </c>
      <c r="C120" s="36" t="s">
        <v>309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33">
        <v>0</v>
      </c>
      <c r="W120" s="33">
        <v>0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3">
        <v>0</v>
      </c>
      <c r="AD120" s="33">
        <v>0</v>
      </c>
      <c r="AE120" s="33">
        <v>0</v>
      </c>
      <c r="AF120" s="33">
        <v>0</v>
      </c>
      <c r="AG120" s="33">
        <v>0</v>
      </c>
      <c r="AH120" s="33">
        <v>0</v>
      </c>
      <c r="AI120" s="33">
        <v>0</v>
      </c>
      <c r="AJ120" s="33">
        <v>0</v>
      </c>
      <c r="AK120" s="33">
        <v>0</v>
      </c>
      <c r="AL120" s="33">
        <v>0</v>
      </c>
    </row>
    <row r="121" spans="1:38" s="12" customFormat="1" ht="31.5" x14ac:dyDescent="0.25">
      <c r="A121" s="39" t="s">
        <v>310</v>
      </c>
      <c r="B121" s="40" t="s">
        <v>311</v>
      </c>
      <c r="C121" s="36" t="s">
        <v>312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33">
        <v>0</v>
      </c>
      <c r="AE121" s="33">
        <v>0</v>
      </c>
      <c r="AF121" s="33">
        <v>0</v>
      </c>
      <c r="AG121" s="33">
        <v>0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</row>
    <row r="122" spans="1:38" s="12" customFormat="1" ht="31.5" x14ac:dyDescent="0.25">
      <c r="A122" s="39" t="s">
        <v>313</v>
      </c>
      <c r="B122" s="40" t="s">
        <v>314</v>
      </c>
      <c r="C122" s="36" t="s">
        <v>315</v>
      </c>
      <c r="D122" s="33">
        <v>0</v>
      </c>
      <c r="E122" s="33">
        <v>0</v>
      </c>
      <c r="F122" s="33">
        <v>0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3">
        <v>0</v>
      </c>
      <c r="O122" s="33">
        <v>0</v>
      </c>
      <c r="P122" s="33">
        <v>0</v>
      </c>
      <c r="Q122" s="33">
        <v>0</v>
      </c>
      <c r="R122" s="33">
        <v>0</v>
      </c>
      <c r="S122" s="33">
        <v>0</v>
      </c>
      <c r="T122" s="33">
        <v>0</v>
      </c>
      <c r="U122" s="33">
        <v>0</v>
      </c>
      <c r="V122" s="33">
        <v>0</v>
      </c>
      <c r="W122" s="33">
        <v>0</v>
      </c>
      <c r="X122" s="33">
        <v>0</v>
      </c>
      <c r="Y122" s="33">
        <v>0</v>
      </c>
      <c r="Z122" s="33">
        <v>0</v>
      </c>
      <c r="AA122" s="33">
        <v>0</v>
      </c>
      <c r="AB122" s="33">
        <v>0</v>
      </c>
      <c r="AC122" s="33">
        <v>0</v>
      </c>
      <c r="AD122" s="33">
        <v>0</v>
      </c>
      <c r="AE122" s="33">
        <v>0</v>
      </c>
      <c r="AF122" s="33">
        <v>0</v>
      </c>
      <c r="AG122" s="33">
        <v>0</v>
      </c>
      <c r="AH122" s="33">
        <v>0</v>
      </c>
      <c r="AI122" s="33">
        <v>0</v>
      </c>
      <c r="AJ122" s="33">
        <v>0</v>
      </c>
      <c r="AK122" s="33">
        <v>0</v>
      </c>
      <c r="AL122" s="33">
        <v>0</v>
      </c>
    </row>
    <row r="123" spans="1:38" s="12" customFormat="1" ht="31.5" x14ac:dyDescent="0.25">
      <c r="A123" s="39" t="s">
        <v>316</v>
      </c>
      <c r="B123" s="40" t="s">
        <v>317</v>
      </c>
      <c r="C123" s="36" t="s">
        <v>318</v>
      </c>
      <c r="D123" s="33">
        <v>0</v>
      </c>
      <c r="E123" s="33">
        <v>0</v>
      </c>
      <c r="F123" s="33">
        <v>0</v>
      </c>
      <c r="G123" s="33">
        <v>0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3">
        <v>0</v>
      </c>
      <c r="O123" s="33">
        <v>0</v>
      </c>
      <c r="P123" s="33">
        <v>0</v>
      </c>
      <c r="Q123" s="33">
        <v>0</v>
      </c>
      <c r="R123" s="33">
        <v>0</v>
      </c>
      <c r="S123" s="33">
        <v>0</v>
      </c>
      <c r="T123" s="33">
        <v>0</v>
      </c>
      <c r="U123" s="33">
        <v>0</v>
      </c>
      <c r="V123" s="33">
        <v>0</v>
      </c>
      <c r="W123" s="33">
        <v>0</v>
      </c>
      <c r="X123" s="33">
        <v>0</v>
      </c>
      <c r="Y123" s="33">
        <v>0</v>
      </c>
      <c r="Z123" s="33">
        <v>0</v>
      </c>
      <c r="AA123" s="33">
        <v>0</v>
      </c>
      <c r="AB123" s="33">
        <v>0</v>
      </c>
      <c r="AC123" s="33">
        <v>0</v>
      </c>
      <c r="AD123" s="33">
        <v>0</v>
      </c>
      <c r="AE123" s="33">
        <v>0</v>
      </c>
      <c r="AF123" s="33">
        <v>0</v>
      </c>
      <c r="AG123" s="33">
        <v>0</v>
      </c>
      <c r="AH123" s="33">
        <v>0</v>
      </c>
      <c r="AI123" s="33">
        <v>0</v>
      </c>
      <c r="AJ123" s="33">
        <v>0</v>
      </c>
      <c r="AK123" s="33">
        <v>0</v>
      </c>
      <c r="AL123" s="33">
        <v>0</v>
      </c>
    </row>
    <row r="124" spans="1:38" ht="127.5" customHeight="1" x14ac:dyDescent="0.25">
      <c r="A124" s="8" t="s">
        <v>343</v>
      </c>
      <c r="B124" s="38" t="s">
        <v>186</v>
      </c>
      <c r="C124" s="23" t="s">
        <v>160</v>
      </c>
      <c r="D124" s="33">
        <f t="shared" ref="D124:J126" si="69">SUM(D125:D137)</f>
        <v>0</v>
      </c>
      <c r="E124" s="33">
        <f t="shared" si="69"/>
        <v>0</v>
      </c>
      <c r="F124" s="33">
        <f t="shared" si="69"/>
        <v>0</v>
      </c>
      <c r="G124" s="33">
        <f t="shared" si="69"/>
        <v>0</v>
      </c>
      <c r="H124" s="33">
        <f t="shared" si="69"/>
        <v>0</v>
      </c>
      <c r="I124" s="33">
        <f t="shared" si="69"/>
        <v>0</v>
      </c>
      <c r="J124" s="33">
        <f t="shared" si="69"/>
        <v>0</v>
      </c>
      <c r="K124" s="33">
        <v>0.1694</v>
      </c>
      <c r="L124" s="33">
        <v>0</v>
      </c>
      <c r="M124" s="33">
        <f t="shared" ref="M124:P126" si="70">SUM(M125:M137)</f>
        <v>0</v>
      </c>
      <c r="N124" s="33">
        <f t="shared" si="70"/>
        <v>0</v>
      </c>
      <c r="O124" s="33">
        <f t="shared" si="70"/>
        <v>0</v>
      </c>
      <c r="P124" s="33">
        <f t="shared" si="70"/>
        <v>0</v>
      </c>
      <c r="Q124" s="33">
        <v>0</v>
      </c>
      <c r="R124" s="33">
        <v>0</v>
      </c>
      <c r="S124" s="33">
        <v>0</v>
      </c>
      <c r="T124" s="33">
        <v>0</v>
      </c>
      <c r="U124" s="33">
        <v>0</v>
      </c>
      <c r="V124" s="33">
        <v>0</v>
      </c>
      <c r="W124" s="33">
        <v>0</v>
      </c>
      <c r="X124" s="33">
        <v>0</v>
      </c>
      <c r="Y124" s="33">
        <v>0</v>
      </c>
      <c r="Z124" s="33">
        <v>0</v>
      </c>
      <c r="AA124" s="33">
        <v>0</v>
      </c>
      <c r="AB124" s="33">
        <v>0</v>
      </c>
      <c r="AC124" s="33">
        <v>0</v>
      </c>
      <c r="AD124" s="33">
        <v>0</v>
      </c>
      <c r="AE124" s="33">
        <v>0</v>
      </c>
      <c r="AF124" s="33">
        <f t="shared" si="57"/>
        <v>0.1694</v>
      </c>
      <c r="AG124" s="33">
        <f t="shared" si="58"/>
        <v>0</v>
      </c>
      <c r="AH124" s="33">
        <f t="shared" si="59"/>
        <v>0</v>
      </c>
      <c r="AI124" s="33">
        <f t="shared" si="60"/>
        <v>0</v>
      </c>
      <c r="AJ124" s="33">
        <f t="shared" si="61"/>
        <v>0</v>
      </c>
      <c r="AK124" s="33">
        <f t="shared" si="62"/>
        <v>0</v>
      </c>
      <c r="AL124" s="33">
        <f t="shared" si="63"/>
        <v>0</v>
      </c>
    </row>
    <row r="125" spans="1:38" ht="69" customHeight="1" x14ac:dyDescent="0.25">
      <c r="A125" s="8" t="s">
        <v>344</v>
      </c>
      <c r="B125" s="26" t="s">
        <v>190</v>
      </c>
      <c r="C125" s="23" t="s">
        <v>161</v>
      </c>
      <c r="D125" s="33">
        <f t="shared" si="69"/>
        <v>0</v>
      </c>
      <c r="E125" s="33">
        <f t="shared" si="69"/>
        <v>0</v>
      </c>
      <c r="F125" s="33">
        <f t="shared" si="69"/>
        <v>0</v>
      </c>
      <c r="G125" s="33">
        <f t="shared" si="69"/>
        <v>0</v>
      </c>
      <c r="H125" s="33">
        <f t="shared" si="69"/>
        <v>0</v>
      </c>
      <c r="I125" s="33">
        <f t="shared" si="69"/>
        <v>0</v>
      </c>
      <c r="J125" s="33">
        <f t="shared" si="69"/>
        <v>0</v>
      </c>
      <c r="K125" s="33">
        <f>SUM(K126:K138)</f>
        <v>0</v>
      </c>
      <c r="L125" s="33">
        <v>0.59</v>
      </c>
      <c r="M125" s="33">
        <f t="shared" si="70"/>
        <v>0</v>
      </c>
      <c r="N125" s="33">
        <f t="shared" si="70"/>
        <v>0</v>
      </c>
      <c r="O125" s="33">
        <f t="shared" si="70"/>
        <v>0</v>
      </c>
      <c r="P125" s="33">
        <f t="shared" si="70"/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33">
        <v>0</v>
      </c>
      <c r="W125" s="33">
        <v>0</v>
      </c>
      <c r="X125" s="33">
        <v>0</v>
      </c>
      <c r="Y125" s="33">
        <v>0</v>
      </c>
      <c r="Z125" s="33">
        <v>0</v>
      </c>
      <c r="AA125" s="33">
        <v>0</v>
      </c>
      <c r="AB125" s="33">
        <v>0</v>
      </c>
      <c r="AC125" s="33">
        <v>0</v>
      </c>
      <c r="AD125" s="33">
        <v>0</v>
      </c>
      <c r="AE125" s="33">
        <v>0</v>
      </c>
      <c r="AF125" s="33">
        <f t="shared" si="57"/>
        <v>0</v>
      </c>
      <c r="AG125" s="33">
        <f t="shared" si="58"/>
        <v>0.59</v>
      </c>
      <c r="AH125" s="33">
        <f t="shared" si="59"/>
        <v>0</v>
      </c>
      <c r="AI125" s="33">
        <f t="shared" si="60"/>
        <v>0</v>
      </c>
      <c r="AJ125" s="33">
        <f t="shared" si="61"/>
        <v>0</v>
      </c>
      <c r="AK125" s="33">
        <f t="shared" si="62"/>
        <v>0</v>
      </c>
      <c r="AL125" s="33">
        <f t="shared" si="63"/>
        <v>0</v>
      </c>
    </row>
    <row r="126" spans="1:38" ht="31.5" x14ac:dyDescent="0.25">
      <c r="A126" s="8" t="s">
        <v>345</v>
      </c>
      <c r="B126" s="26" t="s">
        <v>187</v>
      </c>
      <c r="C126" s="23" t="s">
        <v>162</v>
      </c>
      <c r="D126" s="33">
        <f t="shared" si="69"/>
        <v>0</v>
      </c>
      <c r="E126" s="33">
        <f t="shared" si="69"/>
        <v>0</v>
      </c>
      <c r="F126" s="33">
        <f t="shared" si="69"/>
        <v>0</v>
      </c>
      <c r="G126" s="33">
        <f t="shared" si="69"/>
        <v>0</v>
      </c>
      <c r="H126" s="33">
        <f t="shared" si="69"/>
        <v>0</v>
      </c>
      <c r="I126" s="33">
        <f t="shared" si="69"/>
        <v>0</v>
      </c>
      <c r="J126" s="33">
        <f t="shared" si="69"/>
        <v>0</v>
      </c>
      <c r="K126" s="33">
        <f>SUM(K127:K139)</f>
        <v>0</v>
      </c>
      <c r="L126" s="33">
        <f>1.1/1.18</f>
        <v>0.93220338983050854</v>
      </c>
      <c r="M126" s="33">
        <f t="shared" si="70"/>
        <v>0</v>
      </c>
      <c r="N126" s="33">
        <f t="shared" si="70"/>
        <v>0</v>
      </c>
      <c r="O126" s="33">
        <f t="shared" si="70"/>
        <v>0</v>
      </c>
      <c r="P126" s="33">
        <f t="shared" si="70"/>
        <v>0</v>
      </c>
      <c r="Q126" s="33">
        <v>1</v>
      </c>
      <c r="R126" s="33">
        <v>0</v>
      </c>
      <c r="S126" s="33">
        <v>0</v>
      </c>
      <c r="T126" s="33">
        <v>0</v>
      </c>
      <c r="U126" s="33">
        <v>0</v>
      </c>
      <c r="V126" s="33">
        <v>0</v>
      </c>
      <c r="W126" s="33">
        <v>0</v>
      </c>
      <c r="X126" s="33">
        <v>0</v>
      </c>
      <c r="Y126" s="33">
        <v>0</v>
      </c>
      <c r="Z126" s="33">
        <v>0</v>
      </c>
      <c r="AA126" s="33">
        <v>0</v>
      </c>
      <c r="AB126" s="33">
        <v>0</v>
      </c>
      <c r="AC126" s="33">
        <v>0</v>
      </c>
      <c r="AD126" s="33">
        <v>0</v>
      </c>
      <c r="AE126" s="33">
        <v>0</v>
      </c>
      <c r="AF126" s="33">
        <f t="shared" si="57"/>
        <v>0</v>
      </c>
      <c r="AG126" s="33">
        <f t="shared" si="58"/>
        <v>0.93220338983050854</v>
      </c>
      <c r="AH126" s="33">
        <f t="shared" si="59"/>
        <v>0</v>
      </c>
      <c r="AI126" s="33">
        <f t="shared" si="60"/>
        <v>0</v>
      </c>
      <c r="AJ126" s="33">
        <f t="shared" si="61"/>
        <v>0</v>
      </c>
      <c r="AK126" s="33">
        <f t="shared" si="62"/>
        <v>0</v>
      </c>
      <c r="AL126" s="33">
        <f t="shared" si="63"/>
        <v>1</v>
      </c>
    </row>
    <row r="127" spans="1:38" ht="31.5" x14ac:dyDescent="0.25">
      <c r="A127" s="8" t="s">
        <v>346</v>
      </c>
      <c r="B127" s="26" t="s">
        <v>188</v>
      </c>
      <c r="C127" s="23" t="s">
        <v>163</v>
      </c>
      <c r="D127" s="33">
        <f t="shared" ref="D127:K127" si="71">SUM(D133:D140)</f>
        <v>0</v>
      </c>
      <c r="E127" s="33">
        <f t="shared" si="71"/>
        <v>0</v>
      </c>
      <c r="F127" s="33">
        <f t="shared" si="71"/>
        <v>0</v>
      </c>
      <c r="G127" s="33">
        <f t="shared" si="71"/>
        <v>0</v>
      </c>
      <c r="H127" s="33">
        <f t="shared" si="71"/>
        <v>0</v>
      </c>
      <c r="I127" s="33">
        <f t="shared" si="71"/>
        <v>0</v>
      </c>
      <c r="J127" s="33">
        <f t="shared" si="71"/>
        <v>0</v>
      </c>
      <c r="K127" s="33">
        <f t="shared" si="71"/>
        <v>0</v>
      </c>
      <c r="L127" s="33">
        <v>0.08</v>
      </c>
      <c r="M127" s="33">
        <f>SUM(M133:M140)</f>
        <v>0</v>
      </c>
      <c r="N127" s="33">
        <f>SUM(N133:N140)</f>
        <v>0</v>
      </c>
      <c r="O127" s="33">
        <f>SUM(O133:O140)</f>
        <v>0</v>
      </c>
      <c r="P127" s="33">
        <f>SUM(P133:P140)</f>
        <v>0</v>
      </c>
      <c r="Q127" s="33">
        <v>1</v>
      </c>
      <c r="R127" s="33">
        <v>0</v>
      </c>
      <c r="S127" s="33">
        <v>0</v>
      </c>
      <c r="T127" s="33">
        <v>0</v>
      </c>
      <c r="U127" s="33">
        <v>0</v>
      </c>
      <c r="V127" s="33">
        <v>0</v>
      </c>
      <c r="W127" s="33">
        <v>0</v>
      </c>
      <c r="X127" s="33">
        <v>0</v>
      </c>
      <c r="Y127" s="33">
        <v>0</v>
      </c>
      <c r="Z127" s="33">
        <v>0</v>
      </c>
      <c r="AA127" s="33">
        <v>0</v>
      </c>
      <c r="AB127" s="33">
        <v>0</v>
      </c>
      <c r="AC127" s="33">
        <v>0</v>
      </c>
      <c r="AD127" s="33">
        <v>0</v>
      </c>
      <c r="AE127" s="33">
        <v>0</v>
      </c>
      <c r="AF127" s="33">
        <f t="shared" si="57"/>
        <v>0</v>
      </c>
      <c r="AG127" s="33">
        <f t="shared" si="58"/>
        <v>0.08</v>
      </c>
      <c r="AH127" s="33">
        <f t="shared" si="59"/>
        <v>0</v>
      </c>
      <c r="AI127" s="33">
        <f t="shared" si="60"/>
        <v>0</v>
      </c>
      <c r="AJ127" s="33">
        <f t="shared" si="61"/>
        <v>0</v>
      </c>
      <c r="AK127" s="33">
        <f t="shared" si="62"/>
        <v>0</v>
      </c>
      <c r="AL127" s="33">
        <f t="shared" si="63"/>
        <v>1</v>
      </c>
    </row>
    <row r="128" spans="1:38" ht="47.25" x14ac:dyDescent="0.25">
      <c r="A128" s="39" t="s">
        <v>319</v>
      </c>
      <c r="B128" s="40" t="s">
        <v>320</v>
      </c>
      <c r="C128" s="36" t="s">
        <v>321</v>
      </c>
      <c r="D128" s="33">
        <v>0</v>
      </c>
      <c r="E128" s="33">
        <v>0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33">
        <v>0</v>
      </c>
      <c r="W128" s="33">
        <v>0</v>
      </c>
      <c r="X128" s="33">
        <v>0</v>
      </c>
      <c r="Y128" s="33">
        <v>0</v>
      </c>
      <c r="Z128" s="33">
        <v>0</v>
      </c>
      <c r="AA128" s="33">
        <v>0</v>
      </c>
      <c r="AB128" s="33">
        <v>0</v>
      </c>
      <c r="AC128" s="33">
        <v>0</v>
      </c>
      <c r="AD128" s="33">
        <v>0</v>
      </c>
      <c r="AE128" s="33">
        <v>0</v>
      </c>
      <c r="AF128" s="33">
        <v>0</v>
      </c>
      <c r="AG128" s="33">
        <v>0</v>
      </c>
      <c r="AH128" s="33">
        <v>0</v>
      </c>
      <c r="AI128" s="33">
        <v>0</v>
      </c>
      <c r="AJ128" s="33">
        <v>0</v>
      </c>
      <c r="AK128" s="33">
        <v>0</v>
      </c>
      <c r="AL128" s="33">
        <v>0</v>
      </c>
    </row>
    <row r="129" spans="1:38" ht="31.5" x14ac:dyDescent="0.25">
      <c r="A129" s="8" t="s">
        <v>347</v>
      </c>
      <c r="B129" s="26" t="s">
        <v>189</v>
      </c>
      <c r="C129" s="23" t="s">
        <v>164</v>
      </c>
      <c r="D129" s="33">
        <f t="shared" ref="D129:K129" si="72">SUM(D130:D138)</f>
        <v>0</v>
      </c>
      <c r="E129" s="33">
        <f t="shared" si="72"/>
        <v>0</v>
      </c>
      <c r="F129" s="33">
        <f t="shared" si="72"/>
        <v>0</v>
      </c>
      <c r="G129" s="33">
        <f t="shared" si="72"/>
        <v>0</v>
      </c>
      <c r="H129" s="33">
        <f t="shared" si="72"/>
        <v>0</v>
      </c>
      <c r="I129" s="33">
        <f t="shared" si="72"/>
        <v>0</v>
      </c>
      <c r="J129" s="33">
        <f t="shared" si="72"/>
        <v>0</v>
      </c>
      <c r="K129" s="33">
        <f t="shared" si="72"/>
        <v>0</v>
      </c>
      <c r="L129" s="33">
        <v>0.04</v>
      </c>
      <c r="M129" s="33">
        <f>SUM(M130:M138)</f>
        <v>0</v>
      </c>
      <c r="N129" s="33">
        <f>SUM(N130:N138)</f>
        <v>0</v>
      </c>
      <c r="O129" s="33">
        <f>SUM(O130:O138)</f>
        <v>0</v>
      </c>
      <c r="P129" s="33">
        <f>SUM(P130:P138)</f>
        <v>0</v>
      </c>
      <c r="Q129" s="33">
        <v>1</v>
      </c>
      <c r="R129" s="33">
        <v>0</v>
      </c>
      <c r="S129" s="33">
        <v>0</v>
      </c>
      <c r="T129" s="33">
        <v>0</v>
      </c>
      <c r="U129" s="33">
        <v>0</v>
      </c>
      <c r="V129" s="33"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3">
        <v>0</v>
      </c>
      <c r="AC129" s="33">
        <v>0</v>
      </c>
      <c r="AD129" s="33">
        <v>0</v>
      </c>
      <c r="AE129" s="33">
        <v>0</v>
      </c>
      <c r="AF129" s="33">
        <f t="shared" ref="AF129" si="73">+D129+K129+R129+Y129</f>
        <v>0</v>
      </c>
      <c r="AG129" s="33">
        <f t="shared" ref="AG129" si="74">+E129+L129+S129+Z129</f>
        <v>0.04</v>
      </c>
      <c r="AH129" s="33">
        <f t="shared" ref="AH129" si="75">+F129+M129+T129+AA129</f>
        <v>0</v>
      </c>
      <c r="AI129" s="33">
        <f t="shared" ref="AI129" si="76">+G129+N129+U129+AB129</f>
        <v>0</v>
      </c>
      <c r="AJ129" s="33">
        <f t="shared" ref="AJ129" si="77">+H129+O129+V129+AC129</f>
        <v>0</v>
      </c>
      <c r="AK129" s="33">
        <f t="shared" ref="AK129" si="78">+I129+P129+W129+AD129</f>
        <v>0</v>
      </c>
      <c r="AL129" s="33">
        <f t="shared" ref="AL129" si="79">J129+Q129+X129+AE129</f>
        <v>1</v>
      </c>
    </row>
    <row r="130" spans="1:38" x14ac:dyDescent="0.25">
      <c r="A130" s="39" t="s">
        <v>322</v>
      </c>
      <c r="B130" s="40" t="s">
        <v>323</v>
      </c>
      <c r="C130" s="36" t="s">
        <v>324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33"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>
        <v>0</v>
      </c>
      <c r="AC130" s="33">
        <v>0</v>
      </c>
      <c r="AD130" s="33">
        <v>0</v>
      </c>
      <c r="AE130" s="33">
        <v>0</v>
      </c>
      <c r="AF130" s="33">
        <v>0</v>
      </c>
      <c r="AG130" s="33">
        <v>0</v>
      </c>
      <c r="AH130" s="33">
        <v>0</v>
      </c>
      <c r="AI130" s="33">
        <v>0</v>
      </c>
      <c r="AJ130" s="33">
        <v>0</v>
      </c>
      <c r="AK130" s="33">
        <v>0</v>
      </c>
      <c r="AL130" s="33">
        <v>0</v>
      </c>
    </row>
    <row r="131" spans="1:38" ht="47.25" x14ac:dyDescent="0.25">
      <c r="A131" s="39" t="s">
        <v>325</v>
      </c>
      <c r="B131" s="40" t="s">
        <v>326</v>
      </c>
      <c r="C131" s="36" t="s">
        <v>327</v>
      </c>
      <c r="D131" s="33">
        <v>0</v>
      </c>
      <c r="E131" s="33">
        <v>0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33">
        <v>0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33">
        <v>0</v>
      </c>
      <c r="W131" s="33">
        <v>0</v>
      </c>
      <c r="X131" s="33">
        <v>0</v>
      </c>
      <c r="Y131" s="33">
        <v>0</v>
      </c>
      <c r="Z131" s="33">
        <v>0</v>
      </c>
      <c r="AA131" s="33">
        <v>0</v>
      </c>
      <c r="AB131" s="33">
        <v>0</v>
      </c>
      <c r="AC131" s="33">
        <v>0</v>
      </c>
      <c r="AD131" s="33">
        <v>0</v>
      </c>
      <c r="AE131" s="33">
        <v>0</v>
      </c>
      <c r="AF131" s="33">
        <v>0</v>
      </c>
      <c r="AG131" s="33">
        <v>0</v>
      </c>
      <c r="AH131" s="33">
        <v>0</v>
      </c>
      <c r="AI131" s="33">
        <v>0</v>
      </c>
      <c r="AJ131" s="33">
        <v>0</v>
      </c>
      <c r="AK131" s="33">
        <v>0</v>
      </c>
      <c r="AL131" s="33">
        <v>0</v>
      </c>
    </row>
    <row r="132" spans="1:38" x14ac:dyDescent="0.25">
      <c r="A132" s="39" t="s">
        <v>328</v>
      </c>
      <c r="B132" s="40" t="s">
        <v>329</v>
      </c>
      <c r="C132" s="36" t="s">
        <v>330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>
        <v>0</v>
      </c>
      <c r="Q132" s="33">
        <v>0</v>
      </c>
      <c r="R132" s="33">
        <v>0</v>
      </c>
      <c r="S132" s="33">
        <v>0</v>
      </c>
      <c r="T132" s="33">
        <v>0</v>
      </c>
      <c r="U132" s="33">
        <v>0</v>
      </c>
      <c r="V132" s="33">
        <v>0</v>
      </c>
      <c r="W132" s="33">
        <v>0</v>
      </c>
      <c r="X132" s="33">
        <v>0</v>
      </c>
      <c r="Y132" s="33">
        <v>0</v>
      </c>
      <c r="Z132" s="33">
        <v>0</v>
      </c>
      <c r="AA132" s="33">
        <v>0</v>
      </c>
      <c r="AB132" s="33">
        <v>0</v>
      </c>
      <c r="AC132" s="33">
        <v>0</v>
      </c>
      <c r="AD132" s="33">
        <v>0</v>
      </c>
      <c r="AE132" s="33">
        <v>0</v>
      </c>
      <c r="AF132" s="33">
        <v>0</v>
      </c>
      <c r="AG132" s="33">
        <v>0</v>
      </c>
      <c r="AH132" s="33">
        <v>0</v>
      </c>
      <c r="AI132" s="33">
        <v>0</v>
      </c>
      <c r="AJ132" s="33">
        <v>0</v>
      </c>
      <c r="AK132" s="33">
        <v>0</v>
      </c>
      <c r="AL132" s="33">
        <v>0</v>
      </c>
    </row>
    <row r="133" spans="1:38" ht="47.25" x14ac:dyDescent="0.25">
      <c r="A133" s="39" t="s">
        <v>331</v>
      </c>
      <c r="B133" s="40" t="s">
        <v>332</v>
      </c>
      <c r="C133" s="36" t="s">
        <v>333</v>
      </c>
      <c r="D133" s="33">
        <f t="shared" ref="D133:K133" si="80">SUM(D134:D142)</f>
        <v>0</v>
      </c>
      <c r="E133" s="33">
        <f t="shared" si="80"/>
        <v>0</v>
      </c>
      <c r="F133" s="33">
        <f t="shared" si="80"/>
        <v>0</v>
      </c>
      <c r="G133" s="33">
        <f t="shared" si="80"/>
        <v>0</v>
      </c>
      <c r="H133" s="33">
        <f t="shared" si="80"/>
        <v>0</v>
      </c>
      <c r="I133" s="33">
        <f t="shared" si="80"/>
        <v>0</v>
      </c>
      <c r="J133" s="33">
        <f t="shared" si="80"/>
        <v>0</v>
      </c>
      <c r="K133" s="33">
        <f t="shared" si="80"/>
        <v>0</v>
      </c>
      <c r="L133" s="33">
        <v>0</v>
      </c>
      <c r="M133" s="33">
        <v>0</v>
      </c>
      <c r="N133" s="33">
        <f>SUM(N134:N142)</f>
        <v>0</v>
      </c>
      <c r="O133" s="33">
        <f>SUM(O134:O142)</f>
        <v>0</v>
      </c>
      <c r="P133" s="33">
        <f>SUM(P134:P142)</f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</v>
      </c>
      <c r="V133" s="33"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</v>
      </c>
      <c r="AC133" s="33">
        <v>0</v>
      </c>
      <c r="AD133" s="33">
        <v>0</v>
      </c>
      <c r="AE133" s="33">
        <v>0</v>
      </c>
      <c r="AF133" s="33">
        <f t="shared" si="57"/>
        <v>0</v>
      </c>
      <c r="AG133" s="33">
        <f t="shared" si="58"/>
        <v>0</v>
      </c>
      <c r="AH133" s="33">
        <f t="shared" si="59"/>
        <v>0</v>
      </c>
      <c r="AI133" s="33">
        <f t="shared" si="60"/>
        <v>0</v>
      </c>
      <c r="AJ133" s="33">
        <f t="shared" si="61"/>
        <v>0</v>
      </c>
      <c r="AK133" s="33">
        <f t="shared" si="62"/>
        <v>0</v>
      </c>
      <c r="AL133" s="33">
        <f t="shared" si="63"/>
        <v>0</v>
      </c>
    </row>
  </sheetData>
  <mergeCells count="22">
    <mergeCell ref="A14:AL14"/>
    <mergeCell ref="A15:A18"/>
    <mergeCell ref="B15:B18"/>
    <mergeCell ref="C15:C18"/>
    <mergeCell ref="E17:J17"/>
    <mergeCell ref="L17:Q17"/>
    <mergeCell ref="S17:X17"/>
    <mergeCell ref="Z17:AE17"/>
    <mergeCell ref="AG17:AL17"/>
    <mergeCell ref="D16:J16"/>
    <mergeCell ref="K16:Q16"/>
    <mergeCell ref="R16:X16"/>
    <mergeCell ref="Y16:AE16"/>
    <mergeCell ref="AF16:AL16"/>
    <mergeCell ref="D15:AL15"/>
    <mergeCell ref="A12:AL12"/>
    <mergeCell ref="A13:AL13"/>
    <mergeCell ref="A5:AL5"/>
    <mergeCell ref="A10:AL10"/>
    <mergeCell ref="A4:AL4"/>
    <mergeCell ref="A7:AL7"/>
    <mergeCell ref="A8:AL8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  <ignoredErrors>
    <ignoredError sqref="D90:AE90 D67:AL6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Хайруллин Ринат Раисович</cp:lastModifiedBy>
  <cp:lastPrinted>2016-05-12T07:53:58Z</cp:lastPrinted>
  <dcterms:created xsi:type="dcterms:W3CDTF">2009-07-27T10:10:26Z</dcterms:created>
  <dcterms:modified xsi:type="dcterms:W3CDTF">2017-12-15T03:40:11Z</dcterms:modified>
</cp:coreProperties>
</file>